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Z48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AA40" i="2" s="1"/>
  <c r="Y39" i="2"/>
  <c r="X39" i="2"/>
  <c r="W39" i="2"/>
  <c r="V39" i="2"/>
  <c r="V40" i="2" s="1"/>
  <c r="U39" i="2"/>
  <c r="T39" i="2"/>
  <c r="S39" i="2"/>
  <c r="R39" i="2"/>
  <c r="R40" i="2" s="1"/>
  <c r="Q39" i="2"/>
  <c r="P39" i="2"/>
  <c r="O39" i="2"/>
  <c r="N39" i="2"/>
  <c r="N40" i="2" s="1"/>
  <c r="M39" i="2"/>
  <c r="L39" i="2"/>
  <c r="K39" i="2"/>
  <c r="J39" i="2"/>
  <c r="J40" i="2" s="1"/>
  <c r="I39" i="2"/>
  <c r="H39" i="2"/>
  <c r="G39" i="2"/>
  <c r="F39" i="2"/>
  <c r="F40" i="2" s="1"/>
  <c r="E39" i="2"/>
  <c r="D39" i="2"/>
  <c r="C39" i="2"/>
  <c r="W40" i="3"/>
  <c r="AA39" i="3"/>
  <c r="AA40" i="3" s="1"/>
  <c r="Y39" i="3"/>
  <c r="Y40" i="3" s="1"/>
  <c r="X39" i="3"/>
  <c r="W39" i="3"/>
  <c r="V39" i="3"/>
  <c r="V40" i="3" s="1"/>
  <c r="U39" i="3"/>
  <c r="U40" i="3" s="1"/>
  <c r="T39" i="3"/>
  <c r="S39" i="3"/>
  <c r="R39" i="3"/>
  <c r="Q39" i="3"/>
  <c r="Q40" i="3" s="1"/>
  <c r="P39" i="3"/>
  <c r="O39" i="3"/>
  <c r="N39" i="3"/>
  <c r="M39" i="3"/>
  <c r="M40" i="3" s="1"/>
  <c r="L39" i="3"/>
  <c r="K39" i="3"/>
  <c r="J39" i="3"/>
  <c r="I39" i="3"/>
  <c r="I40" i="3" s="1"/>
  <c r="H39" i="3"/>
  <c r="G39" i="3"/>
  <c r="F39" i="3"/>
  <c r="E39" i="3"/>
  <c r="E40" i="3" s="1"/>
  <c r="D39" i="3"/>
  <c r="C39" i="3"/>
  <c r="Y40" i="4"/>
  <c r="X40" i="4"/>
  <c r="Z40" i="4" s="1"/>
  <c r="D40" i="4"/>
  <c r="AA39" i="4"/>
  <c r="AA40" i="4" s="1"/>
  <c r="Y39" i="4"/>
  <c r="X39" i="4"/>
  <c r="Z39" i="4" s="1"/>
  <c r="W39" i="4"/>
  <c r="W40" i="4" s="1"/>
  <c r="V39" i="4"/>
  <c r="U39" i="4"/>
  <c r="T39" i="4"/>
  <c r="S39" i="4"/>
  <c r="S40" i="4" s="1"/>
  <c r="R39" i="4"/>
  <c r="Q39" i="4"/>
  <c r="P39" i="4"/>
  <c r="O39" i="4"/>
  <c r="O40" i="4" s="1"/>
  <c r="N39" i="4"/>
  <c r="M39" i="4"/>
  <c r="L39" i="4"/>
  <c r="K39" i="4"/>
  <c r="K40" i="4" s="1"/>
  <c r="J39" i="4"/>
  <c r="I39" i="4"/>
  <c r="H39" i="4"/>
  <c r="G39" i="4"/>
  <c r="G40" i="4" s="1"/>
  <c r="F39" i="4"/>
  <c r="E39" i="4"/>
  <c r="D39" i="4"/>
  <c r="C39" i="4"/>
  <c r="C40" i="4" s="1"/>
  <c r="S40" i="5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X40" i="6"/>
  <c r="Z40" i="6" s="1"/>
  <c r="L40" i="6"/>
  <c r="AA39" i="6"/>
  <c r="Z39" i="6"/>
  <c r="Y39" i="6"/>
  <c r="Y40" i="6" s="1"/>
  <c r="X39" i="6"/>
  <c r="W39" i="6"/>
  <c r="V39" i="6"/>
  <c r="U39" i="6"/>
  <c r="U40" i="6" s="1"/>
  <c r="T39" i="6"/>
  <c r="S39" i="6"/>
  <c r="R39" i="6"/>
  <c r="Q39" i="6"/>
  <c r="Q40" i="6" s="1"/>
  <c r="P39" i="6"/>
  <c r="O39" i="6"/>
  <c r="N39" i="6"/>
  <c r="M39" i="6"/>
  <c r="M40" i="6" s="1"/>
  <c r="L39" i="6"/>
  <c r="K39" i="6"/>
  <c r="J39" i="6"/>
  <c r="I39" i="6"/>
  <c r="I40" i="6" s="1"/>
  <c r="H39" i="6"/>
  <c r="G39" i="6"/>
  <c r="F39" i="6"/>
  <c r="E39" i="6"/>
  <c r="E40" i="6" s="1"/>
  <c r="D39" i="6"/>
  <c r="C39" i="6"/>
  <c r="W40" i="7"/>
  <c r="AA39" i="7"/>
  <c r="AA40" i="7" s="1"/>
  <c r="Y39" i="7"/>
  <c r="X39" i="7"/>
  <c r="W39" i="7"/>
  <c r="V39" i="7"/>
  <c r="V40" i="7" s="1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Y40" i="8"/>
  <c r="X40" i="8"/>
  <c r="Z40" i="8" s="1"/>
  <c r="D40" i="8"/>
  <c r="AA39" i="8"/>
  <c r="AA40" i="8" s="1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W39" i="9"/>
  <c r="V39" i="9"/>
  <c r="U39" i="9"/>
  <c r="T39" i="9"/>
  <c r="S39" i="9"/>
  <c r="R39" i="9"/>
  <c r="R40" i="9" s="1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Y40" i="10" s="1"/>
  <c r="X39" i="10"/>
  <c r="X40" i="10" s="1"/>
  <c r="W39" i="10"/>
  <c r="V39" i="10"/>
  <c r="U39" i="10"/>
  <c r="U40" i="10" s="1"/>
  <c r="T39" i="10"/>
  <c r="S39" i="10"/>
  <c r="R39" i="10"/>
  <c r="Q39" i="10"/>
  <c r="Q40" i="10" s="1"/>
  <c r="P39" i="10"/>
  <c r="O39" i="10"/>
  <c r="N39" i="10"/>
  <c r="M39" i="10"/>
  <c r="M40" i="10" s="1"/>
  <c r="L39" i="10"/>
  <c r="L40" i="10" s="1"/>
  <c r="K39" i="10"/>
  <c r="J39" i="10"/>
  <c r="I39" i="10"/>
  <c r="I40" i="10" s="1"/>
  <c r="H39" i="10"/>
  <c r="G39" i="10"/>
  <c r="F39" i="10"/>
  <c r="E39" i="10"/>
  <c r="E40" i="10" s="1"/>
  <c r="D39" i="10"/>
  <c r="C39" i="10"/>
  <c r="J40" i="11"/>
  <c r="AA39" i="11"/>
  <c r="Y39" i="11"/>
  <c r="Y40" i="11" s="1"/>
  <c r="X39" i="11"/>
  <c r="W39" i="11"/>
  <c r="V39" i="11"/>
  <c r="U39" i="11"/>
  <c r="U40" i="11" s="1"/>
  <c r="T39" i="11"/>
  <c r="T40" i="11" s="1"/>
  <c r="S39" i="11"/>
  <c r="R39" i="11"/>
  <c r="Q39" i="11"/>
  <c r="Q40" i="11" s="1"/>
  <c r="P39" i="11"/>
  <c r="P40" i="11" s="1"/>
  <c r="O39" i="11"/>
  <c r="N39" i="11"/>
  <c r="M39" i="11"/>
  <c r="M40" i="11" s="1"/>
  <c r="L39" i="11"/>
  <c r="L40" i="11" s="1"/>
  <c r="K39" i="11"/>
  <c r="J39" i="11"/>
  <c r="I39" i="11"/>
  <c r="I40" i="11" s="1"/>
  <c r="H39" i="11"/>
  <c r="H40" i="11" s="1"/>
  <c r="G39" i="11"/>
  <c r="F39" i="11"/>
  <c r="E39" i="11"/>
  <c r="E40" i="11" s="1"/>
  <c r="D39" i="11"/>
  <c r="D40" i="11" s="1"/>
  <c r="C39" i="11"/>
  <c r="AA39" i="12"/>
  <c r="Z39" i="12"/>
  <c r="Y39" i="12"/>
  <c r="X39" i="12"/>
  <c r="W39" i="12"/>
  <c r="V39" i="12"/>
  <c r="V40" i="12" s="1"/>
  <c r="U39" i="12"/>
  <c r="T39" i="12"/>
  <c r="S39" i="12"/>
  <c r="R39" i="12"/>
  <c r="R40" i="12" s="1"/>
  <c r="Q39" i="12"/>
  <c r="P39" i="12"/>
  <c r="O39" i="12"/>
  <c r="N39" i="12"/>
  <c r="N40" i="12" s="1"/>
  <c r="M39" i="12"/>
  <c r="L39" i="12"/>
  <c r="K39" i="12"/>
  <c r="J39" i="12"/>
  <c r="J40" i="12" s="1"/>
  <c r="I39" i="12"/>
  <c r="H39" i="12"/>
  <c r="G39" i="12"/>
  <c r="F39" i="12"/>
  <c r="F40" i="12" s="1"/>
  <c r="E39" i="12"/>
  <c r="D39" i="12"/>
  <c r="C39" i="12"/>
  <c r="AA40" i="13"/>
  <c r="N40" i="13"/>
  <c r="AA39" i="13"/>
  <c r="Y39" i="13"/>
  <c r="Y40" i="13" s="1"/>
  <c r="X39" i="13"/>
  <c r="W39" i="13"/>
  <c r="V39" i="13"/>
  <c r="U39" i="13"/>
  <c r="U40" i="13" s="1"/>
  <c r="T39" i="13"/>
  <c r="S39" i="13"/>
  <c r="R39" i="13"/>
  <c r="Q39" i="13"/>
  <c r="Q40" i="13" s="1"/>
  <c r="P39" i="13"/>
  <c r="O39" i="13"/>
  <c r="N39" i="13"/>
  <c r="M39" i="13"/>
  <c r="M40" i="13" s="1"/>
  <c r="L39" i="13"/>
  <c r="K39" i="13"/>
  <c r="J39" i="13"/>
  <c r="I39" i="13"/>
  <c r="I40" i="13" s="1"/>
  <c r="H39" i="13"/>
  <c r="G39" i="13"/>
  <c r="F39" i="13"/>
  <c r="E39" i="13"/>
  <c r="E40" i="13" s="1"/>
  <c r="D39" i="13"/>
  <c r="C39" i="13"/>
  <c r="AA39" i="14"/>
  <c r="AA40" i="14" s="1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V40" i="15"/>
  <c r="U40" i="15"/>
  <c r="G40" i="15"/>
  <c r="F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L40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O40" i="17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P40" i="18"/>
  <c r="L40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F40" i="19"/>
  <c r="AA39" i="19"/>
  <c r="Y39" i="19"/>
  <c r="X39" i="19"/>
  <c r="W39" i="19"/>
  <c r="W40" i="19" s="1"/>
  <c r="V39" i="19"/>
  <c r="U39" i="19"/>
  <c r="T39" i="19"/>
  <c r="T40" i="19" s="1"/>
  <c r="S39" i="19"/>
  <c r="S40" i="19" s="1"/>
  <c r="R39" i="19"/>
  <c r="Q39" i="19"/>
  <c r="P39" i="19"/>
  <c r="P40" i="19" s="1"/>
  <c r="O39" i="19"/>
  <c r="O40" i="19" s="1"/>
  <c r="N39" i="19"/>
  <c r="M39" i="19"/>
  <c r="L39" i="19"/>
  <c r="L40" i="19" s="1"/>
  <c r="K39" i="19"/>
  <c r="K40" i="19" s="1"/>
  <c r="J39" i="19"/>
  <c r="I39" i="19"/>
  <c r="H39" i="19"/>
  <c r="H40" i="19" s="1"/>
  <c r="G39" i="19"/>
  <c r="G40" i="19" s="1"/>
  <c r="F39" i="19"/>
  <c r="E39" i="19"/>
  <c r="D39" i="19"/>
  <c r="D40" i="19" s="1"/>
  <c r="C39" i="19"/>
  <c r="C40" i="19" s="1"/>
  <c r="H40" i="20"/>
  <c r="AA39" i="20"/>
  <c r="Z39" i="20"/>
  <c r="Y39" i="20"/>
  <c r="X39" i="20"/>
  <c r="W39" i="20"/>
  <c r="V39" i="20"/>
  <c r="U39" i="20"/>
  <c r="U40" i="20" s="1"/>
  <c r="T39" i="20"/>
  <c r="S39" i="20"/>
  <c r="R39" i="20"/>
  <c r="Q39" i="20"/>
  <c r="P39" i="20"/>
  <c r="O39" i="20"/>
  <c r="N39" i="20"/>
  <c r="M39" i="20"/>
  <c r="M40" i="20" s="1"/>
  <c r="L39" i="20"/>
  <c r="K39" i="20"/>
  <c r="J39" i="20"/>
  <c r="I39" i="20"/>
  <c r="I40" i="20" s="1"/>
  <c r="H39" i="20"/>
  <c r="G39" i="20"/>
  <c r="F39" i="20"/>
  <c r="E39" i="20"/>
  <c r="E40" i="20" s="1"/>
  <c r="D39" i="20"/>
  <c r="C39" i="20"/>
  <c r="AA39" i="21"/>
  <c r="Y39" i="21"/>
  <c r="Y40" i="21" s="1"/>
  <c r="X39" i="21"/>
  <c r="W39" i="21"/>
  <c r="V39" i="21"/>
  <c r="U39" i="21"/>
  <c r="U40" i="21" s="1"/>
  <c r="T39" i="21"/>
  <c r="S39" i="21"/>
  <c r="R39" i="21"/>
  <c r="Q39" i="21"/>
  <c r="Q40" i="21" s="1"/>
  <c r="P39" i="21"/>
  <c r="O39" i="21"/>
  <c r="N39" i="21"/>
  <c r="M39" i="21"/>
  <c r="M40" i="21" s="1"/>
  <c r="L39" i="21"/>
  <c r="K39" i="21"/>
  <c r="J39" i="21"/>
  <c r="I39" i="21"/>
  <c r="I40" i="21" s="1"/>
  <c r="H39" i="21"/>
  <c r="G39" i="21"/>
  <c r="F39" i="21"/>
  <c r="E39" i="21"/>
  <c r="E40" i="21" s="1"/>
  <c r="D39" i="21"/>
  <c r="C39" i="21"/>
  <c r="H40" i="1"/>
  <c r="AA39" i="1"/>
  <c r="Y39" i="1"/>
  <c r="Y40" i="1" s="1"/>
  <c r="X39" i="1"/>
  <c r="Z39" i="1" s="1"/>
  <c r="W39" i="1"/>
  <c r="V39" i="1"/>
  <c r="U39" i="1"/>
  <c r="U40" i="1" s="1"/>
  <c r="T39" i="1"/>
  <c r="T40" i="1" s="1"/>
  <c r="S39" i="1"/>
  <c r="R39" i="1"/>
  <c r="Q39" i="1"/>
  <c r="Q40" i="1" s="1"/>
  <c r="P39" i="1"/>
  <c r="O39" i="1"/>
  <c r="N39" i="1"/>
  <c r="M39" i="1"/>
  <c r="M40" i="1" s="1"/>
  <c r="L39" i="1"/>
  <c r="K39" i="1"/>
  <c r="J39" i="1"/>
  <c r="I39" i="1"/>
  <c r="I40" i="1" s="1"/>
  <c r="H39" i="1"/>
  <c r="G39" i="1"/>
  <c r="F39" i="1"/>
  <c r="E39" i="1"/>
  <c r="E40" i="1" s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Z34" i="3" s="1"/>
  <c r="X34" i="3"/>
  <c r="W34" i="3"/>
  <c r="V34" i="3"/>
  <c r="U34" i="3"/>
  <c r="T34" i="3"/>
  <c r="S34" i="3"/>
  <c r="R34" i="3"/>
  <c r="Q34" i="3"/>
  <c r="P34" i="3"/>
  <c r="O34" i="3"/>
  <c r="O40" i="3" s="1"/>
  <c r="N34" i="3"/>
  <c r="N40" i="3" s="1"/>
  <c r="M34" i="3"/>
  <c r="L34" i="3"/>
  <c r="K34" i="3"/>
  <c r="J34" i="3"/>
  <c r="J40" i="3" s="1"/>
  <c r="I34" i="3"/>
  <c r="H34" i="3"/>
  <c r="G34" i="3"/>
  <c r="G40" i="3" s="1"/>
  <c r="F34" i="3"/>
  <c r="E34" i="3"/>
  <c r="D34" i="3"/>
  <c r="C34" i="3"/>
  <c r="AA34" i="4"/>
  <c r="Z34" i="4"/>
  <c r="Y34" i="4"/>
  <c r="X34" i="4"/>
  <c r="W34" i="4"/>
  <c r="V34" i="4"/>
  <c r="U34" i="4"/>
  <c r="T34" i="4"/>
  <c r="T40" i="4" s="1"/>
  <c r="S34" i="4"/>
  <c r="R34" i="4"/>
  <c r="Q34" i="4"/>
  <c r="Q40" i="4" s="1"/>
  <c r="P34" i="4"/>
  <c r="P40" i="4" s="1"/>
  <c r="O34" i="4"/>
  <c r="N34" i="4"/>
  <c r="M34" i="4"/>
  <c r="L34" i="4"/>
  <c r="L40" i="4" s="1"/>
  <c r="K34" i="4"/>
  <c r="J34" i="4"/>
  <c r="I34" i="4"/>
  <c r="I40" i="4" s="1"/>
  <c r="H34" i="4"/>
  <c r="H40" i="4" s="1"/>
  <c r="G34" i="4"/>
  <c r="F34" i="4"/>
  <c r="E34" i="4"/>
  <c r="D34" i="4"/>
  <c r="C34" i="4"/>
  <c r="AA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4" i="6"/>
  <c r="Y34" i="6"/>
  <c r="X34" i="6"/>
  <c r="Z34" i="6" s="1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Z34" i="7" s="1"/>
  <c r="X34" i="7"/>
  <c r="W34" i="7"/>
  <c r="V34" i="7"/>
  <c r="U34" i="7"/>
  <c r="T34" i="7"/>
  <c r="S34" i="7"/>
  <c r="R34" i="7"/>
  <c r="Q34" i="7"/>
  <c r="P34" i="7"/>
  <c r="O34" i="7"/>
  <c r="O40" i="7" s="1"/>
  <c r="N34" i="7"/>
  <c r="M34" i="7"/>
  <c r="L34" i="7"/>
  <c r="K34" i="7"/>
  <c r="J34" i="7"/>
  <c r="I34" i="7"/>
  <c r="H34" i="7"/>
  <c r="G34" i="7"/>
  <c r="G40" i="7" s="1"/>
  <c r="F34" i="7"/>
  <c r="E34" i="7"/>
  <c r="D34" i="7"/>
  <c r="C34" i="7"/>
  <c r="AA34" i="8"/>
  <c r="Z34" i="8"/>
  <c r="Y34" i="8"/>
  <c r="X34" i="8"/>
  <c r="W34" i="8"/>
  <c r="V34" i="8"/>
  <c r="U34" i="8"/>
  <c r="T34" i="8"/>
  <c r="T40" i="8" s="1"/>
  <c r="S34" i="8"/>
  <c r="R34" i="8"/>
  <c r="Q34" i="8"/>
  <c r="Q40" i="8" s="1"/>
  <c r="P34" i="8"/>
  <c r="P40" i="8" s="1"/>
  <c r="O34" i="8"/>
  <c r="N34" i="8"/>
  <c r="M34" i="8"/>
  <c r="L34" i="8"/>
  <c r="L40" i="8" s="1"/>
  <c r="K34" i="8"/>
  <c r="J34" i="8"/>
  <c r="I34" i="8"/>
  <c r="I40" i="8" s="1"/>
  <c r="H34" i="8"/>
  <c r="H40" i="8" s="1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K40" i="9" s="1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H40" i="10" s="1"/>
  <c r="G34" i="10"/>
  <c r="F34" i="10"/>
  <c r="E34" i="10"/>
  <c r="D34" i="10"/>
  <c r="C34" i="10"/>
  <c r="AA34" i="11"/>
  <c r="Y34" i="11"/>
  <c r="X34" i="11"/>
  <c r="W34" i="11"/>
  <c r="W40" i="11" s="1"/>
  <c r="V34" i="11"/>
  <c r="V40" i="11" s="1"/>
  <c r="U34" i="11"/>
  <c r="T34" i="11"/>
  <c r="S34" i="11"/>
  <c r="R34" i="11"/>
  <c r="R40" i="11" s="1"/>
  <c r="Q34" i="11"/>
  <c r="P34" i="11"/>
  <c r="O34" i="11"/>
  <c r="O40" i="11" s="1"/>
  <c r="N34" i="11"/>
  <c r="N40" i="11" s="1"/>
  <c r="M34" i="11"/>
  <c r="L34" i="11"/>
  <c r="K34" i="11"/>
  <c r="J34" i="11"/>
  <c r="I34" i="11"/>
  <c r="H34" i="11"/>
  <c r="G34" i="11"/>
  <c r="G40" i="11" s="1"/>
  <c r="F34" i="11"/>
  <c r="F40" i="11" s="1"/>
  <c r="E34" i="11"/>
  <c r="D34" i="11"/>
  <c r="C34" i="11"/>
  <c r="AA34" i="12"/>
  <c r="Y34" i="12"/>
  <c r="Y40" i="12" s="1"/>
  <c r="X34" i="12"/>
  <c r="W34" i="12"/>
  <c r="V34" i="12"/>
  <c r="U34" i="12"/>
  <c r="T34" i="12"/>
  <c r="T40" i="12" s="1"/>
  <c r="S34" i="12"/>
  <c r="R34" i="12"/>
  <c r="Q34" i="12"/>
  <c r="Q40" i="12" s="1"/>
  <c r="P34" i="12"/>
  <c r="P40" i="12" s="1"/>
  <c r="O34" i="12"/>
  <c r="N34" i="12"/>
  <c r="M34" i="12"/>
  <c r="L34" i="12"/>
  <c r="L40" i="12" s="1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O34" i="13"/>
  <c r="N34" i="13"/>
  <c r="M34" i="13"/>
  <c r="L34" i="13"/>
  <c r="K34" i="13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Z34" i="14" s="1"/>
  <c r="W34" i="14"/>
  <c r="W40" i="14" s="1"/>
  <c r="V34" i="14"/>
  <c r="U34" i="14"/>
  <c r="T34" i="14"/>
  <c r="S34" i="14"/>
  <c r="R34" i="14"/>
  <c r="Q34" i="14"/>
  <c r="P34" i="14"/>
  <c r="P40" i="14" s="1"/>
  <c r="O34" i="14"/>
  <c r="O40" i="14" s="1"/>
  <c r="N34" i="14"/>
  <c r="M34" i="14"/>
  <c r="L34" i="14"/>
  <c r="L40" i="14" s="1"/>
  <c r="K34" i="14"/>
  <c r="K40" i="14" s="1"/>
  <c r="J34" i="14"/>
  <c r="I34" i="14"/>
  <c r="H34" i="14"/>
  <c r="H40" i="14" s="1"/>
  <c r="G34" i="14"/>
  <c r="G40" i="14" s="1"/>
  <c r="F34" i="14"/>
  <c r="E34" i="14"/>
  <c r="E40" i="14" s="1"/>
  <c r="D34" i="14"/>
  <c r="D40" i="14" s="1"/>
  <c r="C34" i="14"/>
  <c r="C40" i="14" s="1"/>
  <c r="AA34" i="15"/>
  <c r="Y34" i="15"/>
  <c r="Y40" i="15" s="1"/>
  <c r="X34" i="15"/>
  <c r="Z34" i="15" s="1"/>
  <c r="W34" i="15"/>
  <c r="W40" i="15" s="1"/>
  <c r="V34" i="15"/>
  <c r="U34" i="15"/>
  <c r="T34" i="15"/>
  <c r="S34" i="15"/>
  <c r="R34" i="15"/>
  <c r="R40" i="15" s="1"/>
  <c r="Q34" i="15"/>
  <c r="Q40" i="15" s="1"/>
  <c r="P34" i="15"/>
  <c r="O34" i="15"/>
  <c r="N34" i="15"/>
  <c r="N40" i="15" s="1"/>
  <c r="M34" i="15"/>
  <c r="M40" i="15" s="1"/>
  <c r="L34" i="15"/>
  <c r="K34" i="15"/>
  <c r="J34" i="15"/>
  <c r="J40" i="15" s="1"/>
  <c r="I34" i="15"/>
  <c r="I40" i="15" s="1"/>
  <c r="H34" i="15"/>
  <c r="G34" i="15"/>
  <c r="F34" i="15"/>
  <c r="E34" i="15"/>
  <c r="E40" i="15" s="1"/>
  <c r="D34" i="15"/>
  <c r="C34" i="15"/>
  <c r="AA34" i="16"/>
  <c r="Y34" i="16"/>
  <c r="Y40" i="16" s="1"/>
  <c r="X34" i="16"/>
  <c r="X40" i="16" s="1"/>
  <c r="W34" i="16"/>
  <c r="V34" i="16"/>
  <c r="U34" i="16"/>
  <c r="T34" i="16"/>
  <c r="T40" i="16" s="1"/>
  <c r="S34" i="16"/>
  <c r="R34" i="16"/>
  <c r="Q34" i="16"/>
  <c r="Q40" i="16" s="1"/>
  <c r="P34" i="16"/>
  <c r="P40" i="16" s="1"/>
  <c r="O34" i="16"/>
  <c r="N34" i="16"/>
  <c r="M34" i="16"/>
  <c r="L34" i="16"/>
  <c r="K34" i="16"/>
  <c r="J34" i="16"/>
  <c r="I34" i="16"/>
  <c r="I40" i="16" s="1"/>
  <c r="H34" i="16"/>
  <c r="H40" i="16" s="1"/>
  <c r="G34" i="16"/>
  <c r="F34" i="16"/>
  <c r="E34" i="16"/>
  <c r="D34" i="16"/>
  <c r="D40" i="16" s="1"/>
  <c r="C34" i="16"/>
  <c r="AA34" i="17"/>
  <c r="AA40" i="17" s="1"/>
  <c r="Y34" i="17"/>
  <c r="X34" i="17"/>
  <c r="Z34" i="17" s="1"/>
  <c r="W34" i="17"/>
  <c r="W40" i="17" s="1"/>
  <c r="V34" i="17"/>
  <c r="V40" i="17" s="1"/>
  <c r="U34" i="17"/>
  <c r="T34" i="17"/>
  <c r="S34" i="17"/>
  <c r="R34" i="17"/>
  <c r="R40" i="17" s="1"/>
  <c r="Q34" i="17"/>
  <c r="P34" i="17"/>
  <c r="O34" i="17"/>
  <c r="N34" i="17"/>
  <c r="N40" i="17" s="1"/>
  <c r="M34" i="17"/>
  <c r="L34" i="17"/>
  <c r="K34" i="17"/>
  <c r="J34" i="17"/>
  <c r="J40" i="17" s="1"/>
  <c r="I34" i="17"/>
  <c r="H34" i="17"/>
  <c r="G34" i="17"/>
  <c r="G40" i="17" s="1"/>
  <c r="F34" i="17"/>
  <c r="F40" i="17" s="1"/>
  <c r="E34" i="17"/>
  <c r="D34" i="17"/>
  <c r="C34" i="17"/>
  <c r="AA34" i="18"/>
  <c r="Y34" i="18"/>
  <c r="X34" i="18"/>
  <c r="W34" i="18"/>
  <c r="V34" i="18"/>
  <c r="U34" i="18"/>
  <c r="T34" i="18"/>
  <c r="T40" i="18" s="1"/>
  <c r="S34" i="18"/>
  <c r="R34" i="18"/>
  <c r="Q34" i="18"/>
  <c r="P34" i="18"/>
  <c r="O34" i="18"/>
  <c r="N34" i="18"/>
  <c r="M34" i="18"/>
  <c r="L34" i="18"/>
  <c r="K34" i="18"/>
  <c r="J34" i="18"/>
  <c r="I34" i="18"/>
  <c r="H34" i="18"/>
  <c r="H40" i="18" s="1"/>
  <c r="G34" i="18"/>
  <c r="F34" i="18"/>
  <c r="E34" i="18"/>
  <c r="D34" i="18"/>
  <c r="D40" i="18" s="1"/>
  <c r="C34" i="18"/>
  <c r="AA34" i="19"/>
  <c r="Y34" i="19"/>
  <c r="Z34" i="19" s="1"/>
  <c r="X34" i="19"/>
  <c r="W34" i="19"/>
  <c r="V34" i="19"/>
  <c r="V40" i="19" s="1"/>
  <c r="U34" i="19"/>
  <c r="T34" i="19"/>
  <c r="S34" i="19"/>
  <c r="R34" i="19"/>
  <c r="R40" i="19" s="1"/>
  <c r="Q34" i="19"/>
  <c r="P34" i="19"/>
  <c r="O34" i="19"/>
  <c r="N34" i="19"/>
  <c r="N40" i="19" s="1"/>
  <c r="M34" i="19"/>
  <c r="L34" i="19"/>
  <c r="K34" i="19"/>
  <c r="J34" i="19"/>
  <c r="J40" i="19" s="1"/>
  <c r="I34" i="19"/>
  <c r="H34" i="19"/>
  <c r="G34" i="19"/>
  <c r="F34" i="19"/>
  <c r="E34" i="19"/>
  <c r="D34" i="19"/>
  <c r="C34" i="19"/>
  <c r="AA34" i="20"/>
  <c r="Z34" i="20"/>
  <c r="Y34" i="20"/>
  <c r="X34" i="20"/>
  <c r="X40" i="20" s="1"/>
  <c r="Z40" i="20" s="1"/>
  <c r="W34" i="20"/>
  <c r="V34" i="20"/>
  <c r="U34" i="20"/>
  <c r="T34" i="20"/>
  <c r="T40" i="20" s="1"/>
  <c r="S34" i="20"/>
  <c r="R34" i="20"/>
  <c r="Q34" i="20"/>
  <c r="Q40" i="20" s="1"/>
  <c r="P34" i="20"/>
  <c r="P40" i="20" s="1"/>
  <c r="O34" i="20"/>
  <c r="N34" i="20"/>
  <c r="M34" i="20"/>
  <c r="L34" i="20"/>
  <c r="L40" i="20" s="1"/>
  <c r="K34" i="20"/>
  <c r="J34" i="20"/>
  <c r="I34" i="20"/>
  <c r="H34" i="20"/>
  <c r="G34" i="20"/>
  <c r="F34" i="20"/>
  <c r="E34" i="20"/>
  <c r="D34" i="20"/>
  <c r="D40" i="20" s="1"/>
  <c r="C34" i="20"/>
  <c r="AA34" i="21"/>
  <c r="Y34" i="21"/>
  <c r="X34" i="21"/>
  <c r="Z34" i="21" s="1"/>
  <c r="W34" i="21"/>
  <c r="W40" i="21" s="1"/>
  <c r="V34" i="21"/>
  <c r="V40" i="21" s="1"/>
  <c r="U34" i="21"/>
  <c r="T34" i="21"/>
  <c r="S34" i="21"/>
  <c r="R34" i="21"/>
  <c r="R40" i="21" s="1"/>
  <c r="Q34" i="21"/>
  <c r="P34" i="21"/>
  <c r="O34" i="21"/>
  <c r="O40" i="21" s="1"/>
  <c r="N34" i="21"/>
  <c r="N40" i="21" s="1"/>
  <c r="M34" i="21"/>
  <c r="L34" i="21"/>
  <c r="K34" i="21"/>
  <c r="J34" i="21"/>
  <c r="J40" i="21" s="1"/>
  <c r="I34" i="21"/>
  <c r="H34" i="21"/>
  <c r="G34" i="21"/>
  <c r="G40" i="21" s="1"/>
  <c r="F34" i="21"/>
  <c r="F40" i="21" s="1"/>
  <c r="E34" i="21"/>
  <c r="D34" i="21"/>
  <c r="C34" i="21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D40" i="1" s="1"/>
  <c r="C34" i="1"/>
  <c r="X25" i="2"/>
  <c r="AA24" i="2"/>
  <c r="Y24" i="2"/>
  <c r="Y25" i="2" s="1"/>
  <c r="X24" i="2"/>
  <c r="W24" i="2"/>
  <c r="V24" i="2"/>
  <c r="U24" i="2"/>
  <c r="U25" i="2" s="1"/>
  <c r="T24" i="2"/>
  <c r="S24" i="2"/>
  <c r="R24" i="2"/>
  <c r="Q24" i="2"/>
  <c r="Q25" i="2" s="1"/>
  <c r="P24" i="2"/>
  <c r="O24" i="2"/>
  <c r="N24" i="2"/>
  <c r="M24" i="2"/>
  <c r="M25" i="2" s="1"/>
  <c r="L24" i="2"/>
  <c r="K24" i="2"/>
  <c r="J24" i="2"/>
  <c r="I24" i="2"/>
  <c r="I25" i="2" s="1"/>
  <c r="H24" i="2"/>
  <c r="G24" i="2"/>
  <c r="F24" i="2"/>
  <c r="E24" i="2"/>
  <c r="E25" i="2" s="1"/>
  <c r="D24" i="2"/>
  <c r="C24" i="2"/>
  <c r="R25" i="3"/>
  <c r="N25" i="3"/>
  <c r="N42" i="3" s="1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W25" i="4" s="1"/>
  <c r="W42" i="4" s="1"/>
  <c r="V24" i="4"/>
  <c r="U24" i="4"/>
  <c r="T24" i="4"/>
  <c r="S24" i="4"/>
  <c r="S25" i="4" s="1"/>
  <c r="S42" i="4" s="1"/>
  <c r="R24" i="4"/>
  <c r="Q24" i="4"/>
  <c r="P24" i="4"/>
  <c r="O24" i="4"/>
  <c r="O25" i="4" s="1"/>
  <c r="O42" i="4" s="1"/>
  <c r="N24" i="4"/>
  <c r="M24" i="4"/>
  <c r="L24" i="4"/>
  <c r="K24" i="4"/>
  <c r="K25" i="4" s="1"/>
  <c r="K42" i="4" s="1"/>
  <c r="J24" i="4"/>
  <c r="I24" i="4"/>
  <c r="H24" i="4"/>
  <c r="G24" i="4"/>
  <c r="G25" i="4" s="1"/>
  <c r="G42" i="4" s="1"/>
  <c r="F24" i="4"/>
  <c r="E24" i="4"/>
  <c r="D24" i="4"/>
  <c r="C24" i="4"/>
  <c r="C25" i="4" s="1"/>
  <c r="C42" i="4" s="1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T25" i="6"/>
  <c r="T42" i="6" s="1"/>
  <c r="P25" i="6"/>
  <c r="P42" i="6" s="1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F25" i="7"/>
  <c r="AA24" i="7"/>
  <c r="Y24" i="7"/>
  <c r="X24" i="7"/>
  <c r="W24" i="7"/>
  <c r="V24" i="7"/>
  <c r="U24" i="7"/>
  <c r="T24" i="7"/>
  <c r="T25" i="7" s="1"/>
  <c r="S24" i="7"/>
  <c r="R24" i="7"/>
  <c r="Q24" i="7"/>
  <c r="P24" i="7"/>
  <c r="P25" i="7" s="1"/>
  <c r="O24" i="7"/>
  <c r="N24" i="7"/>
  <c r="M24" i="7"/>
  <c r="L24" i="7"/>
  <c r="L25" i="7" s="1"/>
  <c r="K24" i="7"/>
  <c r="J24" i="7"/>
  <c r="I24" i="7"/>
  <c r="H24" i="7"/>
  <c r="H25" i="7" s="1"/>
  <c r="G24" i="7"/>
  <c r="F24" i="7"/>
  <c r="E24" i="7"/>
  <c r="D24" i="7"/>
  <c r="D25" i="7" s="1"/>
  <c r="C24" i="7"/>
  <c r="L25" i="8"/>
  <c r="L42" i="8" s="1"/>
  <c r="K25" i="8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N25" i="9"/>
  <c r="J25" i="9"/>
  <c r="AA24" i="9"/>
  <c r="Y24" i="9"/>
  <c r="Y25" i="9" s="1"/>
  <c r="X24" i="9"/>
  <c r="W24" i="9"/>
  <c r="V24" i="9"/>
  <c r="U24" i="9"/>
  <c r="U25" i="9" s="1"/>
  <c r="T24" i="9"/>
  <c r="S24" i="9"/>
  <c r="R24" i="9"/>
  <c r="Q24" i="9"/>
  <c r="Q25" i="9" s="1"/>
  <c r="P24" i="9"/>
  <c r="O24" i="9"/>
  <c r="N24" i="9"/>
  <c r="M24" i="9"/>
  <c r="M25" i="9" s="1"/>
  <c r="L24" i="9"/>
  <c r="K24" i="9"/>
  <c r="J24" i="9"/>
  <c r="I24" i="9"/>
  <c r="I25" i="9" s="1"/>
  <c r="H24" i="9"/>
  <c r="G24" i="9"/>
  <c r="F24" i="9"/>
  <c r="E24" i="9"/>
  <c r="E25" i="9" s="1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H25" i="10" s="1"/>
  <c r="H42" i="10" s="1"/>
  <c r="G24" i="10"/>
  <c r="F24" i="10"/>
  <c r="E24" i="10"/>
  <c r="D24" i="10"/>
  <c r="C24" i="10"/>
  <c r="J25" i="11"/>
  <c r="J42" i="11" s="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AA25" i="12" s="1"/>
  <c r="Y24" i="12"/>
  <c r="X24" i="12"/>
  <c r="Z24" i="12" s="1"/>
  <c r="W24" i="12"/>
  <c r="V24" i="12"/>
  <c r="V25" i="12" s="1"/>
  <c r="V42" i="12" s="1"/>
  <c r="U24" i="12"/>
  <c r="T24" i="12"/>
  <c r="S24" i="12"/>
  <c r="R24" i="12"/>
  <c r="R25" i="12" s="1"/>
  <c r="R42" i="12" s="1"/>
  <c r="Q24" i="12"/>
  <c r="P24" i="12"/>
  <c r="O24" i="12"/>
  <c r="N24" i="12"/>
  <c r="N25" i="12" s="1"/>
  <c r="N42" i="12" s="1"/>
  <c r="M24" i="12"/>
  <c r="L24" i="12"/>
  <c r="K24" i="12"/>
  <c r="J24" i="12"/>
  <c r="J25" i="12" s="1"/>
  <c r="J42" i="12" s="1"/>
  <c r="I24" i="12"/>
  <c r="H24" i="12"/>
  <c r="G24" i="12"/>
  <c r="F24" i="12"/>
  <c r="F25" i="12" s="1"/>
  <c r="F42" i="12" s="1"/>
  <c r="E24" i="12"/>
  <c r="D24" i="12"/>
  <c r="C24" i="12"/>
  <c r="J25" i="13"/>
  <c r="J42" i="13" s="1"/>
  <c r="AA24" i="13"/>
  <c r="Y24" i="13"/>
  <c r="X24" i="13"/>
  <c r="Z24" i="13" s="1"/>
  <c r="W24" i="13"/>
  <c r="V24" i="13"/>
  <c r="U24" i="13"/>
  <c r="T24" i="13"/>
  <c r="T25" i="13" s="1"/>
  <c r="S24" i="13"/>
  <c r="R24" i="13"/>
  <c r="Q24" i="13"/>
  <c r="P24" i="13"/>
  <c r="P25" i="13" s="1"/>
  <c r="O24" i="13"/>
  <c r="N24" i="13"/>
  <c r="M24" i="13"/>
  <c r="L24" i="13"/>
  <c r="L25" i="13" s="1"/>
  <c r="K24" i="13"/>
  <c r="J24" i="13"/>
  <c r="I24" i="13"/>
  <c r="H24" i="13"/>
  <c r="H25" i="13" s="1"/>
  <c r="G24" i="13"/>
  <c r="F24" i="13"/>
  <c r="E24" i="13"/>
  <c r="D24" i="13"/>
  <c r="D25" i="13" s="1"/>
  <c r="C24" i="13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T25" i="15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T25" i="16" s="1"/>
  <c r="T42" i="16" s="1"/>
  <c r="S24" i="16"/>
  <c r="R24" i="16"/>
  <c r="Q24" i="16"/>
  <c r="P24" i="16"/>
  <c r="P25" i="16" s="1"/>
  <c r="P42" i="16" s="1"/>
  <c r="O24" i="16"/>
  <c r="N24" i="16"/>
  <c r="M24" i="16"/>
  <c r="L24" i="16"/>
  <c r="L25" i="16" s="1"/>
  <c r="L42" i="16" s="1"/>
  <c r="K24" i="16"/>
  <c r="J24" i="16"/>
  <c r="I24" i="16"/>
  <c r="H24" i="16"/>
  <c r="H25" i="16" s="1"/>
  <c r="H42" i="16" s="1"/>
  <c r="G24" i="16"/>
  <c r="F24" i="16"/>
  <c r="E24" i="16"/>
  <c r="D24" i="16"/>
  <c r="D25" i="16" s="1"/>
  <c r="D42" i="16" s="1"/>
  <c r="C24" i="16"/>
  <c r="AA24" i="17"/>
  <c r="Y24" i="17"/>
  <c r="X24" i="17"/>
  <c r="W24" i="17"/>
  <c r="V24" i="17"/>
  <c r="V25" i="17" s="1"/>
  <c r="V42" i="17" s="1"/>
  <c r="U24" i="17"/>
  <c r="T24" i="17"/>
  <c r="S24" i="17"/>
  <c r="R24" i="17"/>
  <c r="R25" i="17" s="1"/>
  <c r="Q24" i="17"/>
  <c r="P24" i="17"/>
  <c r="O24" i="17"/>
  <c r="N24" i="17"/>
  <c r="N25" i="17" s="1"/>
  <c r="N42" i="17" s="1"/>
  <c r="M24" i="17"/>
  <c r="L24" i="17"/>
  <c r="K24" i="17"/>
  <c r="J24" i="17"/>
  <c r="J25" i="17" s="1"/>
  <c r="J42" i="17" s="1"/>
  <c r="I24" i="17"/>
  <c r="H24" i="17"/>
  <c r="G24" i="17"/>
  <c r="F24" i="17"/>
  <c r="F25" i="17" s="1"/>
  <c r="F42" i="17" s="1"/>
  <c r="E24" i="17"/>
  <c r="D24" i="17"/>
  <c r="C24" i="17"/>
  <c r="V25" i="18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E25" i="18" s="1"/>
  <c r="D24" i="18"/>
  <c r="C24" i="18"/>
  <c r="T25" i="19"/>
  <c r="T42" i="19" s="1"/>
  <c r="D25" i="19"/>
  <c r="D42" i="19" s="1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N25" i="20"/>
  <c r="J25" i="20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T25" i="21"/>
  <c r="P25" i="21"/>
  <c r="D25" i="21"/>
  <c r="AA24" i="21"/>
  <c r="AA25" i="21" s="1"/>
  <c r="Y24" i="21"/>
  <c r="X24" i="21"/>
  <c r="Z24" i="21" s="1"/>
  <c r="W24" i="21"/>
  <c r="W25" i="21" s="1"/>
  <c r="W42" i="21" s="1"/>
  <c r="V24" i="21"/>
  <c r="V25" i="21" s="1"/>
  <c r="U24" i="21"/>
  <c r="T24" i="21"/>
  <c r="S24" i="21"/>
  <c r="S25" i="21" s="1"/>
  <c r="R24" i="21"/>
  <c r="R25" i="21" s="1"/>
  <c r="R42" i="21" s="1"/>
  <c r="Q24" i="21"/>
  <c r="P24" i="21"/>
  <c r="O24" i="21"/>
  <c r="O25" i="21" s="1"/>
  <c r="O42" i="21" s="1"/>
  <c r="N24" i="21"/>
  <c r="N25" i="21" s="1"/>
  <c r="M24" i="21"/>
  <c r="L24" i="21"/>
  <c r="K24" i="21"/>
  <c r="K25" i="21" s="1"/>
  <c r="J24" i="21"/>
  <c r="J25" i="21" s="1"/>
  <c r="J42" i="21" s="1"/>
  <c r="I24" i="21"/>
  <c r="H24" i="21"/>
  <c r="G24" i="21"/>
  <c r="G25" i="21" s="1"/>
  <c r="G42" i="21" s="1"/>
  <c r="F24" i="21"/>
  <c r="F25" i="21" s="1"/>
  <c r="F42" i="21" s="1"/>
  <c r="E24" i="21"/>
  <c r="D24" i="21"/>
  <c r="C24" i="21"/>
  <c r="C25" i="21" s="1"/>
  <c r="V25" i="1"/>
  <c r="F25" i="1"/>
  <c r="AA24" i="1"/>
  <c r="Y24" i="1"/>
  <c r="X24" i="1"/>
  <c r="Z24" i="1" s="1"/>
  <c r="W24" i="1"/>
  <c r="W25" i="1" s="1"/>
  <c r="V24" i="1"/>
  <c r="U24" i="1"/>
  <c r="T24" i="1"/>
  <c r="T25" i="1" s="1"/>
  <c r="S24" i="1"/>
  <c r="S25" i="1" s="1"/>
  <c r="R24" i="1"/>
  <c r="Q24" i="1"/>
  <c r="P24" i="1"/>
  <c r="P25" i="1" s="1"/>
  <c r="O24" i="1"/>
  <c r="O25" i="1" s="1"/>
  <c r="N24" i="1"/>
  <c r="M24" i="1"/>
  <c r="L24" i="1"/>
  <c r="L25" i="1" s="1"/>
  <c r="K24" i="1"/>
  <c r="K25" i="1" s="1"/>
  <c r="J24" i="1"/>
  <c r="I24" i="1"/>
  <c r="H24" i="1"/>
  <c r="H25" i="1" s="1"/>
  <c r="H42" i="1" s="1"/>
  <c r="G24" i="1"/>
  <c r="G25" i="1" s="1"/>
  <c r="F24" i="1"/>
  <c r="E24" i="1"/>
  <c r="D24" i="1"/>
  <c r="D25" i="1" s="1"/>
  <c r="D42" i="1" s="1"/>
  <c r="C24" i="1"/>
  <c r="C25" i="1" s="1"/>
  <c r="AA12" i="2"/>
  <c r="Y12" i="2"/>
  <c r="X12" i="2"/>
  <c r="Z12" i="2" s="1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U12" i="3"/>
  <c r="T12" i="3"/>
  <c r="S12" i="3"/>
  <c r="R12" i="3"/>
  <c r="Q12" i="3"/>
  <c r="P12" i="3"/>
  <c r="O12" i="3"/>
  <c r="N12" i="3"/>
  <c r="M12" i="3"/>
  <c r="L12" i="3"/>
  <c r="K12" i="3"/>
  <c r="J12" i="3"/>
  <c r="J25" i="3" s="1"/>
  <c r="I12" i="3"/>
  <c r="H12" i="3"/>
  <c r="G12" i="3"/>
  <c r="F12" i="3"/>
  <c r="F25" i="3" s="1"/>
  <c r="E12" i="3"/>
  <c r="D12" i="3"/>
  <c r="C12" i="3"/>
  <c r="AA12" i="4"/>
  <c r="Y12" i="4"/>
  <c r="X12" i="4"/>
  <c r="X25" i="4" s="1"/>
  <c r="X42" i="4" s="1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Y12" i="5"/>
  <c r="Z12" i="5" s="1"/>
  <c r="X12" i="5"/>
  <c r="W12" i="5"/>
  <c r="V12" i="5"/>
  <c r="V25" i="5" s="1"/>
  <c r="U12" i="5"/>
  <c r="T12" i="5"/>
  <c r="S12" i="5"/>
  <c r="R12" i="5"/>
  <c r="R25" i="5" s="1"/>
  <c r="Q12" i="5"/>
  <c r="P12" i="5"/>
  <c r="O12" i="5"/>
  <c r="N12" i="5"/>
  <c r="N25" i="5" s="1"/>
  <c r="M12" i="5"/>
  <c r="L12" i="5"/>
  <c r="K12" i="5"/>
  <c r="J12" i="5"/>
  <c r="J25" i="5" s="1"/>
  <c r="I12" i="5"/>
  <c r="H12" i="5"/>
  <c r="G12" i="5"/>
  <c r="F12" i="5"/>
  <c r="F25" i="5" s="1"/>
  <c r="E12" i="5"/>
  <c r="D12" i="5"/>
  <c r="C12" i="5"/>
  <c r="AA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L25" i="6" s="1"/>
  <c r="K12" i="6"/>
  <c r="J12" i="6"/>
  <c r="I12" i="6"/>
  <c r="H12" i="6"/>
  <c r="H25" i="6" s="1"/>
  <c r="G12" i="6"/>
  <c r="F12" i="6"/>
  <c r="E12" i="6"/>
  <c r="D12" i="6"/>
  <c r="D25" i="6" s="1"/>
  <c r="D42" i="6" s="1"/>
  <c r="C12" i="6"/>
  <c r="AA12" i="7"/>
  <c r="Y12" i="7"/>
  <c r="X12" i="7"/>
  <c r="W12" i="7"/>
  <c r="V12" i="7"/>
  <c r="V25" i="7" s="1"/>
  <c r="V42" i="7" s="1"/>
  <c r="U12" i="7"/>
  <c r="T12" i="7"/>
  <c r="S12" i="7"/>
  <c r="R12" i="7"/>
  <c r="R25" i="7" s="1"/>
  <c r="Q12" i="7"/>
  <c r="P12" i="7"/>
  <c r="O12" i="7"/>
  <c r="N12" i="7"/>
  <c r="N25" i="7" s="1"/>
  <c r="M12" i="7"/>
  <c r="L12" i="7"/>
  <c r="K12" i="7"/>
  <c r="J12" i="7"/>
  <c r="J25" i="7" s="1"/>
  <c r="I12" i="7"/>
  <c r="H12" i="7"/>
  <c r="G12" i="7"/>
  <c r="F12" i="7"/>
  <c r="E12" i="7"/>
  <c r="D12" i="7"/>
  <c r="C12" i="7"/>
  <c r="AA12" i="8"/>
  <c r="Z12" i="8"/>
  <c r="Y12" i="8"/>
  <c r="X12" i="8"/>
  <c r="X25" i="8" s="1"/>
  <c r="W12" i="8"/>
  <c r="V12" i="8"/>
  <c r="U12" i="8"/>
  <c r="T12" i="8"/>
  <c r="T25" i="8" s="1"/>
  <c r="T42" i="8" s="1"/>
  <c r="S12" i="8"/>
  <c r="S25" i="8" s="1"/>
  <c r="R12" i="8"/>
  <c r="Q12" i="8"/>
  <c r="P12" i="8"/>
  <c r="P25" i="8" s="1"/>
  <c r="O12" i="8"/>
  <c r="O25" i="8" s="1"/>
  <c r="N12" i="8"/>
  <c r="M12" i="8"/>
  <c r="L12" i="8"/>
  <c r="K12" i="8"/>
  <c r="J12" i="8"/>
  <c r="I12" i="8"/>
  <c r="H12" i="8"/>
  <c r="H25" i="8" s="1"/>
  <c r="H42" i="8" s="1"/>
  <c r="G12" i="8"/>
  <c r="G25" i="8" s="1"/>
  <c r="F12" i="8"/>
  <c r="E12" i="8"/>
  <c r="D12" i="8"/>
  <c r="D25" i="8" s="1"/>
  <c r="D42" i="8" s="1"/>
  <c r="C12" i="8"/>
  <c r="C25" i="8" s="1"/>
  <c r="AA12" i="9"/>
  <c r="Y12" i="9"/>
  <c r="X12" i="9"/>
  <c r="Z12" i="9" s="1"/>
  <c r="W12" i="9"/>
  <c r="V12" i="9"/>
  <c r="V25" i="9" s="1"/>
  <c r="U12" i="9"/>
  <c r="T12" i="9"/>
  <c r="S12" i="9"/>
  <c r="R12" i="9"/>
  <c r="R25" i="9" s="1"/>
  <c r="Q12" i="9"/>
  <c r="P12" i="9"/>
  <c r="O12" i="9"/>
  <c r="N12" i="9"/>
  <c r="M12" i="9"/>
  <c r="L12" i="9"/>
  <c r="K12" i="9"/>
  <c r="J12" i="9"/>
  <c r="I12" i="9"/>
  <c r="H12" i="9"/>
  <c r="G12" i="9"/>
  <c r="F12" i="9"/>
  <c r="F25" i="9" s="1"/>
  <c r="E12" i="9"/>
  <c r="D12" i="9"/>
  <c r="C12" i="9"/>
  <c r="AA12" i="10"/>
  <c r="Y12" i="10"/>
  <c r="X12" i="10"/>
  <c r="Z12" i="10" s="1"/>
  <c r="W12" i="10"/>
  <c r="V12" i="10"/>
  <c r="U12" i="10"/>
  <c r="T12" i="10"/>
  <c r="T25" i="10" s="1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D25" i="10" s="1"/>
  <c r="C12" i="10"/>
  <c r="AA12" i="11"/>
  <c r="Y12" i="11"/>
  <c r="X12" i="11"/>
  <c r="Z12" i="11" s="1"/>
  <c r="W12" i="11"/>
  <c r="V12" i="11"/>
  <c r="V25" i="11" s="1"/>
  <c r="V42" i="11" s="1"/>
  <c r="U12" i="11"/>
  <c r="T12" i="11"/>
  <c r="S12" i="11"/>
  <c r="R12" i="11"/>
  <c r="R25" i="11" s="1"/>
  <c r="Q12" i="11"/>
  <c r="P12" i="11"/>
  <c r="O12" i="11"/>
  <c r="N12" i="11"/>
  <c r="N25" i="11" s="1"/>
  <c r="N42" i="11" s="1"/>
  <c r="M12" i="11"/>
  <c r="L12" i="11"/>
  <c r="K12" i="11"/>
  <c r="J12" i="11"/>
  <c r="I12" i="11"/>
  <c r="H12" i="11"/>
  <c r="G12" i="11"/>
  <c r="F12" i="11"/>
  <c r="F25" i="11" s="1"/>
  <c r="F42" i="11" s="1"/>
  <c r="E12" i="11"/>
  <c r="D12" i="11"/>
  <c r="C12" i="11"/>
  <c r="AA12" i="12"/>
  <c r="Y12" i="12"/>
  <c r="X12" i="12"/>
  <c r="X25" i="12" s="1"/>
  <c r="W12" i="12"/>
  <c r="V12" i="12"/>
  <c r="U12" i="12"/>
  <c r="T12" i="12"/>
  <c r="T25" i="12" s="1"/>
  <c r="T42" i="12" s="1"/>
  <c r="S12" i="12"/>
  <c r="R12" i="12"/>
  <c r="Q12" i="12"/>
  <c r="P12" i="12"/>
  <c r="P25" i="12" s="1"/>
  <c r="P42" i="12" s="1"/>
  <c r="O12" i="12"/>
  <c r="N12" i="12"/>
  <c r="M12" i="12"/>
  <c r="L12" i="12"/>
  <c r="L25" i="12" s="1"/>
  <c r="K12" i="12"/>
  <c r="J12" i="12"/>
  <c r="I12" i="12"/>
  <c r="H12" i="12"/>
  <c r="H25" i="12" s="1"/>
  <c r="H42" i="12" s="1"/>
  <c r="G12" i="12"/>
  <c r="F12" i="12"/>
  <c r="E12" i="12"/>
  <c r="D12" i="12"/>
  <c r="D25" i="12" s="1"/>
  <c r="D42" i="12" s="1"/>
  <c r="C12" i="12"/>
  <c r="AA12" i="13"/>
  <c r="Y12" i="13"/>
  <c r="Z12" i="13" s="1"/>
  <c r="X12" i="13"/>
  <c r="W12" i="13"/>
  <c r="V12" i="13"/>
  <c r="V25" i="13" s="1"/>
  <c r="V42" i="13" s="1"/>
  <c r="U12" i="13"/>
  <c r="T12" i="13"/>
  <c r="S12" i="13"/>
  <c r="R12" i="13"/>
  <c r="R25" i="13" s="1"/>
  <c r="R42" i="13" s="1"/>
  <c r="Q12" i="13"/>
  <c r="P12" i="13"/>
  <c r="O12" i="13"/>
  <c r="N12" i="13"/>
  <c r="N25" i="13" s="1"/>
  <c r="M12" i="13"/>
  <c r="L12" i="13"/>
  <c r="K12" i="13"/>
  <c r="J12" i="13"/>
  <c r="I12" i="13"/>
  <c r="H12" i="13"/>
  <c r="G12" i="13"/>
  <c r="F12" i="13"/>
  <c r="F25" i="13" s="1"/>
  <c r="F42" i="13" s="1"/>
  <c r="E12" i="13"/>
  <c r="D12" i="13"/>
  <c r="C12" i="13"/>
  <c r="AA12" i="14"/>
  <c r="Y12" i="14"/>
  <c r="X12" i="14"/>
  <c r="W12" i="14"/>
  <c r="V12" i="14"/>
  <c r="U12" i="14"/>
  <c r="T12" i="14"/>
  <c r="S12" i="14"/>
  <c r="R12" i="14"/>
  <c r="R25" i="14" s="1"/>
  <c r="Q12" i="14"/>
  <c r="P12" i="14"/>
  <c r="O12" i="14"/>
  <c r="N12" i="14"/>
  <c r="N25" i="14" s="1"/>
  <c r="M12" i="14"/>
  <c r="L12" i="14"/>
  <c r="K12" i="14"/>
  <c r="J12" i="14"/>
  <c r="J25" i="14" s="1"/>
  <c r="I12" i="14"/>
  <c r="H12" i="14"/>
  <c r="G12" i="14"/>
  <c r="F12" i="14"/>
  <c r="F25" i="14" s="1"/>
  <c r="E12" i="14"/>
  <c r="D12" i="14"/>
  <c r="C12" i="14"/>
  <c r="AA12" i="15"/>
  <c r="Y12" i="15"/>
  <c r="X12" i="15"/>
  <c r="W12" i="15"/>
  <c r="V12" i="15"/>
  <c r="U12" i="15"/>
  <c r="T12" i="15"/>
  <c r="S12" i="15"/>
  <c r="R12" i="15"/>
  <c r="Q12" i="15"/>
  <c r="P12" i="15"/>
  <c r="P25" i="15" s="1"/>
  <c r="O12" i="15"/>
  <c r="N12" i="15"/>
  <c r="M12" i="15"/>
  <c r="L12" i="15"/>
  <c r="L25" i="15" s="1"/>
  <c r="K12" i="15"/>
  <c r="J12" i="15"/>
  <c r="I12" i="15"/>
  <c r="H12" i="15"/>
  <c r="H25" i="15" s="1"/>
  <c r="G12" i="15"/>
  <c r="F12" i="15"/>
  <c r="E12" i="15"/>
  <c r="D12" i="15"/>
  <c r="D25" i="15" s="1"/>
  <c r="C12" i="15"/>
  <c r="AA12" i="16"/>
  <c r="Z12" i="16"/>
  <c r="Y12" i="16"/>
  <c r="X12" i="16"/>
  <c r="W12" i="16"/>
  <c r="V12" i="16"/>
  <c r="V25" i="16" s="1"/>
  <c r="U12" i="16"/>
  <c r="T12" i="16"/>
  <c r="S12" i="16"/>
  <c r="R12" i="16"/>
  <c r="R25" i="16" s="1"/>
  <c r="Q12" i="16"/>
  <c r="P12" i="16"/>
  <c r="O12" i="16"/>
  <c r="N12" i="16"/>
  <c r="N25" i="16" s="1"/>
  <c r="M12" i="16"/>
  <c r="L12" i="16"/>
  <c r="K12" i="16"/>
  <c r="J12" i="16"/>
  <c r="J25" i="16" s="1"/>
  <c r="I12" i="16"/>
  <c r="H12" i="16"/>
  <c r="G12" i="16"/>
  <c r="F12" i="16"/>
  <c r="F25" i="16" s="1"/>
  <c r="E12" i="16"/>
  <c r="D12" i="16"/>
  <c r="C12" i="16"/>
  <c r="AA12" i="17"/>
  <c r="Y12" i="17"/>
  <c r="X12" i="17"/>
  <c r="X25" i="17" s="1"/>
  <c r="W12" i="17"/>
  <c r="V12" i="17"/>
  <c r="U12" i="17"/>
  <c r="T12" i="17"/>
  <c r="T25" i="17" s="1"/>
  <c r="S12" i="17"/>
  <c r="R12" i="17"/>
  <c r="Q12" i="17"/>
  <c r="P12" i="17"/>
  <c r="P25" i="17" s="1"/>
  <c r="O12" i="17"/>
  <c r="N12" i="17"/>
  <c r="M12" i="17"/>
  <c r="L12" i="17"/>
  <c r="L25" i="17" s="1"/>
  <c r="K12" i="17"/>
  <c r="J12" i="17"/>
  <c r="I12" i="17"/>
  <c r="H12" i="17"/>
  <c r="H25" i="17" s="1"/>
  <c r="G12" i="17"/>
  <c r="F12" i="17"/>
  <c r="E12" i="17"/>
  <c r="D12" i="17"/>
  <c r="D25" i="17" s="1"/>
  <c r="C12" i="17"/>
  <c r="AA12" i="18"/>
  <c r="Y12" i="18"/>
  <c r="X12" i="18"/>
  <c r="Z12" i="18" s="1"/>
  <c r="W12" i="18"/>
  <c r="V12" i="18"/>
  <c r="U12" i="18"/>
  <c r="T12" i="18"/>
  <c r="S12" i="18"/>
  <c r="R12" i="18"/>
  <c r="R25" i="18" s="1"/>
  <c r="Q12" i="18"/>
  <c r="P12" i="18"/>
  <c r="O12" i="18"/>
  <c r="N12" i="18"/>
  <c r="N25" i="18" s="1"/>
  <c r="M12" i="18"/>
  <c r="L12" i="18"/>
  <c r="K12" i="18"/>
  <c r="J12" i="18"/>
  <c r="J25" i="18" s="1"/>
  <c r="I12" i="18"/>
  <c r="H12" i="18"/>
  <c r="G12" i="18"/>
  <c r="F12" i="18"/>
  <c r="F25" i="18" s="1"/>
  <c r="E12" i="18"/>
  <c r="D12" i="18"/>
  <c r="C12" i="18"/>
  <c r="AA12" i="19"/>
  <c r="Y12" i="19"/>
  <c r="X12" i="19"/>
  <c r="Z12" i="19" s="1"/>
  <c r="W12" i="19"/>
  <c r="V12" i="19"/>
  <c r="U12" i="19"/>
  <c r="T12" i="19"/>
  <c r="S12" i="19"/>
  <c r="R12" i="19"/>
  <c r="Q12" i="19"/>
  <c r="P12" i="19"/>
  <c r="P25" i="19" s="1"/>
  <c r="P42" i="19" s="1"/>
  <c r="O12" i="19"/>
  <c r="N12" i="19"/>
  <c r="M12" i="19"/>
  <c r="L12" i="19"/>
  <c r="L25" i="19" s="1"/>
  <c r="L42" i="19" s="1"/>
  <c r="K12" i="19"/>
  <c r="J12" i="19"/>
  <c r="I12" i="19"/>
  <c r="H12" i="19"/>
  <c r="H25" i="19" s="1"/>
  <c r="H42" i="19" s="1"/>
  <c r="G12" i="19"/>
  <c r="F12" i="19"/>
  <c r="E12" i="19"/>
  <c r="D12" i="19"/>
  <c r="C12" i="19"/>
  <c r="AA12" i="20"/>
  <c r="Y12" i="20"/>
  <c r="X12" i="20"/>
  <c r="Z12" i="20" s="1"/>
  <c r="W12" i="20"/>
  <c r="V12" i="20"/>
  <c r="V25" i="20" s="1"/>
  <c r="U12" i="20"/>
  <c r="T12" i="20"/>
  <c r="S12" i="20"/>
  <c r="R12" i="20"/>
  <c r="R25" i="20" s="1"/>
  <c r="Q12" i="20"/>
  <c r="P12" i="20"/>
  <c r="O12" i="20"/>
  <c r="N12" i="20"/>
  <c r="M12" i="20"/>
  <c r="L12" i="20"/>
  <c r="K12" i="20"/>
  <c r="J12" i="20"/>
  <c r="I12" i="20"/>
  <c r="H12" i="20"/>
  <c r="G12" i="20"/>
  <c r="F12" i="20"/>
  <c r="F25" i="20" s="1"/>
  <c r="E12" i="20"/>
  <c r="D12" i="20"/>
  <c r="C12" i="20"/>
  <c r="AA12" i="21"/>
  <c r="Y12" i="21"/>
  <c r="Z12" i="21" s="1"/>
  <c r="X12" i="21"/>
  <c r="X25" i="21" s="1"/>
  <c r="W12" i="21"/>
  <c r="V12" i="21"/>
  <c r="U12" i="21"/>
  <c r="T12" i="21"/>
  <c r="S12" i="21"/>
  <c r="R12" i="21"/>
  <c r="Q12" i="21"/>
  <c r="P12" i="21"/>
  <c r="O12" i="21"/>
  <c r="N12" i="21"/>
  <c r="M12" i="21"/>
  <c r="L12" i="21"/>
  <c r="L25" i="21" s="1"/>
  <c r="K12" i="21"/>
  <c r="J12" i="21"/>
  <c r="I12" i="21"/>
  <c r="H12" i="21"/>
  <c r="H25" i="21" s="1"/>
  <c r="G12" i="21"/>
  <c r="F12" i="21"/>
  <c r="E12" i="21"/>
  <c r="D12" i="21"/>
  <c r="C12" i="21"/>
  <c r="AA12" i="1"/>
  <c r="Y12" i="1"/>
  <c r="X12" i="1"/>
  <c r="Z12" i="1" s="1"/>
  <c r="W12" i="1"/>
  <c r="V12" i="1"/>
  <c r="U12" i="1"/>
  <c r="T12" i="1"/>
  <c r="S12" i="1"/>
  <c r="R12" i="1"/>
  <c r="R25" i="1" s="1"/>
  <c r="Q12" i="1"/>
  <c r="P12" i="1"/>
  <c r="O12" i="1"/>
  <c r="N12" i="1"/>
  <c r="N25" i="1" s="1"/>
  <c r="M12" i="1"/>
  <c r="L12" i="1"/>
  <c r="K12" i="1"/>
  <c r="J12" i="1"/>
  <c r="J25" i="1" s="1"/>
  <c r="I12" i="1"/>
  <c r="H12" i="1"/>
  <c r="G12" i="1"/>
  <c r="F12" i="1"/>
  <c r="E12" i="1"/>
  <c r="D12" i="1"/>
  <c r="C12" i="1"/>
  <c r="L42" i="12" l="1"/>
  <c r="L25" i="20"/>
  <c r="L42" i="20" s="1"/>
  <c r="G25" i="19"/>
  <c r="G42" i="19" s="1"/>
  <c r="O25" i="19"/>
  <c r="O42" i="19" s="1"/>
  <c r="E25" i="5"/>
  <c r="M25" i="5"/>
  <c r="Y25" i="5"/>
  <c r="Z34" i="12"/>
  <c r="X40" i="12"/>
  <c r="Z40" i="12" s="1"/>
  <c r="P25" i="10"/>
  <c r="I25" i="20"/>
  <c r="I42" i="20" s="1"/>
  <c r="U25" i="20"/>
  <c r="U42" i="20" s="1"/>
  <c r="X25" i="19"/>
  <c r="G25" i="17"/>
  <c r="G42" i="17" s="1"/>
  <c r="S25" i="17"/>
  <c r="AA25" i="15"/>
  <c r="Z34" i="16"/>
  <c r="L40" i="13"/>
  <c r="V42" i="21"/>
  <c r="D25" i="20"/>
  <c r="D42" i="20" s="1"/>
  <c r="P25" i="20"/>
  <c r="P42" i="20" s="1"/>
  <c r="K25" i="19"/>
  <c r="K42" i="19" s="1"/>
  <c r="W25" i="19"/>
  <c r="W42" i="19" s="1"/>
  <c r="R42" i="17"/>
  <c r="I25" i="5"/>
  <c r="U25" i="5"/>
  <c r="N42" i="13"/>
  <c r="L25" i="10"/>
  <c r="L42" i="10" s="1"/>
  <c r="T42" i="1"/>
  <c r="E25" i="20"/>
  <c r="E42" i="20" s="1"/>
  <c r="Q25" i="20"/>
  <c r="Q42" i="20" s="1"/>
  <c r="C25" i="17"/>
  <c r="K25" i="17"/>
  <c r="W25" i="17"/>
  <c r="W42" i="17" s="1"/>
  <c r="X25" i="7"/>
  <c r="Z24" i="7"/>
  <c r="H40" i="13"/>
  <c r="H42" i="13" s="1"/>
  <c r="T40" i="13"/>
  <c r="T42" i="13" s="1"/>
  <c r="Z12" i="12"/>
  <c r="P42" i="8"/>
  <c r="Z25" i="8"/>
  <c r="X42" i="8"/>
  <c r="Z42" i="8" s="1"/>
  <c r="Z12" i="4"/>
  <c r="E25" i="1"/>
  <c r="E42" i="1" s="1"/>
  <c r="I25" i="1"/>
  <c r="I42" i="1" s="1"/>
  <c r="M25" i="1"/>
  <c r="M42" i="1" s="1"/>
  <c r="Q25" i="1"/>
  <c r="Q42" i="1" s="1"/>
  <c r="U25" i="1"/>
  <c r="U42" i="1" s="1"/>
  <c r="Y25" i="1"/>
  <c r="Y42" i="1" s="1"/>
  <c r="AA25" i="20"/>
  <c r="E25" i="19"/>
  <c r="I25" i="19"/>
  <c r="M25" i="19"/>
  <c r="Q25" i="19"/>
  <c r="U25" i="19"/>
  <c r="Y25" i="19"/>
  <c r="C25" i="18"/>
  <c r="G25" i="18"/>
  <c r="K25" i="18"/>
  <c r="O25" i="18"/>
  <c r="S25" i="18"/>
  <c r="W25" i="18"/>
  <c r="E25" i="16"/>
  <c r="I25" i="16"/>
  <c r="I42" i="16" s="1"/>
  <c r="M25" i="16"/>
  <c r="Q25" i="16"/>
  <c r="Q42" i="16" s="1"/>
  <c r="U25" i="16"/>
  <c r="Y25" i="16"/>
  <c r="Y42" i="16" s="1"/>
  <c r="C25" i="15"/>
  <c r="G25" i="15"/>
  <c r="G42" i="15" s="1"/>
  <c r="K25" i="15"/>
  <c r="O25" i="15"/>
  <c r="S25" i="15"/>
  <c r="W25" i="15"/>
  <c r="W42" i="15" s="1"/>
  <c r="D25" i="14"/>
  <c r="D42" i="14" s="1"/>
  <c r="H25" i="14"/>
  <c r="H42" i="14" s="1"/>
  <c r="L25" i="14"/>
  <c r="L42" i="14" s="1"/>
  <c r="P25" i="14"/>
  <c r="P42" i="14" s="1"/>
  <c r="T25" i="14"/>
  <c r="C25" i="12"/>
  <c r="G25" i="12"/>
  <c r="K25" i="12"/>
  <c r="O25" i="12"/>
  <c r="S25" i="12"/>
  <c r="W25" i="12"/>
  <c r="D25" i="11"/>
  <c r="D42" i="11" s="1"/>
  <c r="H25" i="11"/>
  <c r="H42" i="11" s="1"/>
  <c r="L25" i="11"/>
  <c r="L42" i="11" s="1"/>
  <c r="P25" i="11"/>
  <c r="P42" i="11" s="1"/>
  <c r="T25" i="11"/>
  <c r="T42" i="11" s="1"/>
  <c r="X25" i="11"/>
  <c r="X25" i="10"/>
  <c r="Z24" i="9"/>
  <c r="W25" i="8"/>
  <c r="E25" i="7"/>
  <c r="I25" i="7"/>
  <c r="M25" i="7"/>
  <c r="Q25" i="7"/>
  <c r="U25" i="7"/>
  <c r="Y25" i="7"/>
  <c r="F25" i="6"/>
  <c r="J25" i="6"/>
  <c r="N25" i="6"/>
  <c r="N42" i="6" s="1"/>
  <c r="R25" i="6"/>
  <c r="V25" i="6"/>
  <c r="AA25" i="6"/>
  <c r="E25" i="3"/>
  <c r="E42" i="3" s="1"/>
  <c r="I25" i="3"/>
  <c r="I42" i="3" s="1"/>
  <c r="M25" i="3"/>
  <c r="M42" i="3" s="1"/>
  <c r="Q25" i="3"/>
  <c r="Q42" i="3" s="1"/>
  <c r="U25" i="3"/>
  <c r="U42" i="3" s="1"/>
  <c r="Y25" i="3"/>
  <c r="Y42" i="3" s="1"/>
  <c r="F40" i="9"/>
  <c r="J40" i="9"/>
  <c r="N40" i="9"/>
  <c r="N42" i="9" s="1"/>
  <c r="V40" i="9"/>
  <c r="AA40" i="9"/>
  <c r="Z34" i="2"/>
  <c r="X40" i="2"/>
  <c r="X42" i="2" s="1"/>
  <c r="Z42" i="2" s="1"/>
  <c r="C40" i="8"/>
  <c r="C42" i="8" s="1"/>
  <c r="G40" i="8"/>
  <c r="G42" i="8" s="1"/>
  <c r="K40" i="8"/>
  <c r="K42" i="8" s="1"/>
  <c r="O40" i="8"/>
  <c r="O42" i="8" s="1"/>
  <c r="S40" i="8"/>
  <c r="S42" i="8" s="1"/>
  <c r="W40" i="8"/>
  <c r="F40" i="6"/>
  <c r="J40" i="6"/>
  <c r="N40" i="6"/>
  <c r="R40" i="6"/>
  <c r="V40" i="6"/>
  <c r="E40" i="2"/>
  <c r="E42" i="2" s="1"/>
  <c r="I40" i="2"/>
  <c r="I42" i="2" s="1"/>
  <c r="M40" i="2"/>
  <c r="Q40" i="2"/>
  <c r="Q42" i="2" s="1"/>
  <c r="U40" i="2"/>
  <c r="U42" i="2" s="1"/>
  <c r="Y40" i="2"/>
  <c r="X42" i="12"/>
  <c r="N42" i="21"/>
  <c r="H25" i="20"/>
  <c r="H42" i="20" s="1"/>
  <c r="T25" i="20"/>
  <c r="T42" i="20" s="1"/>
  <c r="C25" i="19"/>
  <c r="C42" i="19" s="1"/>
  <c r="S25" i="19"/>
  <c r="S42" i="19" s="1"/>
  <c r="AA25" i="17"/>
  <c r="AA42" i="17" s="1"/>
  <c r="L42" i="13"/>
  <c r="J42" i="9"/>
  <c r="Q25" i="5"/>
  <c r="M42" i="2"/>
  <c r="Y42" i="2"/>
  <c r="M25" i="20"/>
  <c r="M42" i="20" s="1"/>
  <c r="Y25" i="20"/>
  <c r="O25" i="17"/>
  <c r="O42" i="17" s="1"/>
  <c r="D40" i="13"/>
  <c r="D42" i="13" s="1"/>
  <c r="P40" i="13"/>
  <c r="P42" i="13" s="1"/>
  <c r="Z12" i="17"/>
  <c r="Z12" i="15"/>
  <c r="X25" i="15"/>
  <c r="Z12" i="14"/>
  <c r="X25" i="14"/>
  <c r="R42" i="11"/>
  <c r="F42" i="9"/>
  <c r="R42" i="9"/>
  <c r="V42" i="9"/>
  <c r="Z12" i="7"/>
  <c r="H42" i="6"/>
  <c r="L42" i="6"/>
  <c r="Z12" i="6"/>
  <c r="X25" i="6"/>
  <c r="X42" i="6" s="1"/>
  <c r="J42" i="3"/>
  <c r="V42" i="3"/>
  <c r="AA25" i="1"/>
  <c r="E25" i="21"/>
  <c r="E42" i="21" s="1"/>
  <c r="I25" i="21"/>
  <c r="I42" i="21" s="1"/>
  <c r="M25" i="21"/>
  <c r="M42" i="21" s="1"/>
  <c r="Q25" i="21"/>
  <c r="Q42" i="21" s="1"/>
  <c r="U25" i="21"/>
  <c r="U42" i="21" s="1"/>
  <c r="Y25" i="21"/>
  <c r="Y42" i="21" s="1"/>
  <c r="C25" i="20"/>
  <c r="G25" i="20"/>
  <c r="K25" i="20"/>
  <c r="O25" i="20"/>
  <c r="S25" i="20"/>
  <c r="W25" i="20"/>
  <c r="F25" i="19"/>
  <c r="F42" i="19" s="1"/>
  <c r="J25" i="19"/>
  <c r="J42" i="19" s="1"/>
  <c r="N25" i="19"/>
  <c r="N42" i="19" s="1"/>
  <c r="R25" i="19"/>
  <c r="R42" i="19" s="1"/>
  <c r="V25" i="19"/>
  <c r="V42" i="19" s="1"/>
  <c r="AA25" i="19"/>
  <c r="D25" i="18"/>
  <c r="D42" i="18" s="1"/>
  <c r="H25" i="18"/>
  <c r="H42" i="18" s="1"/>
  <c r="L25" i="18"/>
  <c r="L42" i="18" s="1"/>
  <c r="P25" i="18"/>
  <c r="P42" i="18" s="1"/>
  <c r="T25" i="18"/>
  <c r="T42" i="18" s="1"/>
  <c r="E25" i="14"/>
  <c r="E42" i="14" s="1"/>
  <c r="I25" i="14"/>
  <c r="M25" i="14"/>
  <c r="Q25" i="14"/>
  <c r="U25" i="14"/>
  <c r="Y25" i="14"/>
  <c r="C25" i="13"/>
  <c r="G25" i="13"/>
  <c r="K25" i="13"/>
  <c r="O25" i="13"/>
  <c r="S25" i="13"/>
  <c r="W25" i="13"/>
  <c r="E25" i="11"/>
  <c r="E42" i="11" s="1"/>
  <c r="I25" i="11"/>
  <c r="I42" i="11" s="1"/>
  <c r="M25" i="11"/>
  <c r="M42" i="11" s="1"/>
  <c r="Q25" i="11"/>
  <c r="Q42" i="11" s="1"/>
  <c r="U25" i="11"/>
  <c r="U42" i="11" s="1"/>
  <c r="Y25" i="11"/>
  <c r="Y42" i="11" s="1"/>
  <c r="C25" i="10"/>
  <c r="G25" i="10"/>
  <c r="K25" i="10"/>
  <c r="O25" i="10"/>
  <c r="S25" i="10"/>
  <c r="W25" i="10"/>
  <c r="C25" i="6"/>
  <c r="G25" i="6"/>
  <c r="K25" i="6"/>
  <c r="O25" i="6"/>
  <c r="S25" i="6"/>
  <c r="W25" i="6"/>
  <c r="D25" i="5"/>
  <c r="H25" i="5"/>
  <c r="L25" i="5"/>
  <c r="P25" i="5"/>
  <c r="T25" i="5"/>
  <c r="AA25" i="3"/>
  <c r="AA42" i="3" s="1"/>
  <c r="F40" i="7"/>
  <c r="F42" i="7" s="1"/>
  <c r="J40" i="7"/>
  <c r="J42" i="7" s="1"/>
  <c r="N40" i="7"/>
  <c r="N42" i="7" s="1"/>
  <c r="R40" i="7"/>
  <c r="R42" i="7" s="1"/>
  <c r="F40" i="5"/>
  <c r="F42" i="5" s="1"/>
  <c r="J40" i="5"/>
  <c r="J42" i="5" s="1"/>
  <c r="N40" i="5"/>
  <c r="N42" i="5" s="1"/>
  <c r="R40" i="5"/>
  <c r="R42" i="5" s="1"/>
  <c r="V40" i="5"/>
  <c r="V42" i="5" s="1"/>
  <c r="AA40" i="5"/>
  <c r="D40" i="15"/>
  <c r="D42" i="15" s="1"/>
  <c r="H40" i="15"/>
  <c r="H42" i="15" s="1"/>
  <c r="L40" i="15"/>
  <c r="L42" i="15" s="1"/>
  <c r="P40" i="15"/>
  <c r="P42" i="15" s="1"/>
  <c r="T40" i="15"/>
  <c r="T42" i="15" s="1"/>
  <c r="E40" i="7"/>
  <c r="I40" i="7"/>
  <c r="M40" i="7"/>
  <c r="Q40" i="7"/>
  <c r="U40" i="7"/>
  <c r="Y40" i="7"/>
  <c r="I25" i="18"/>
  <c r="M25" i="18"/>
  <c r="Q25" i="18"/>
  <c r="U25" i="18"/>
  <c r="Y25" i="18"/>
  <c r="AA25" i="16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Y42" i="15" s="1"/>
  <c r="V25" i="14"/>
  <c r="AA25" i="14"/>
  <c r="AA42" i="14" s="1"/>
  <c r="E25" i="13"/>
  <c r="E42" i="13" s="1"/>
  <c r="I25" i="13"/>
  <c r="I42" i="13" s="1"/>
  <c r="M25" i="13"/>
  <c r="M42" i="13" s="1"/>
  <c r="Q25" i="13"/>
  <c r="Q42" i="13" s="1"/>
  <c r="U25" i="13"/>
  <c r="U42" i="13" s="1"/>
  <c r="Y25" i="13"/>
  <c r="Y42" i="13" s="1"/>
  <c r="AA25" i="11"/>
  <c r="E25" i="10"/>
  <c r="E42" i="10" s="1"/>
  <c r="I25" i="10"/>
  <c r="I42" i="10" s="1"/>
  <c r="M25" i="10"/>
  <c r="M42" i="10" s="1"/>
  <c r="Q25" i="10"/>
  <c r="Q42" i="10" s="1"/>
  <c r="U25" i="10"/>
  <c r="U42" i="10" s="1"/>
  <c r="Y25" i="10"/>
  <c r="Y42" i="10" s="1"/>
  <c r="C25" i="9"/>
  <c r="G25" i="9"/>
  <c r="K25" i="9"/>
  <c r="K42" i="9" s="1"/>
  <c r="O25" i="9"/>
  <c r="S25" i="9"/>
  <c r="W25" i="9"/>
  <c r="AA25" i="9"/>
  <c r="AA42" i="9" s="1"/>
  <c r="E25" i="8"/>
  <c r="I25" i="8"/>
  <c r="I42" i="8" s="1"/>
  <c r="M25" i="8"/>
  <c r="Q25" i="8"/>
  <c r="Q42" i="8" s="1"/>
  <c r="U25" i="8"/>
  <c r="Y25" i="8"/>
  <c r="Y42" i="8" s="1"/>
  <c r="AA25" i="5"/>
  <c r="AA42" i="5" s="1"/>
  <c r="E25" i="4"/>
  <c r="I25" i="4"/>
  <c r="I42" i="4" s="1"/>
  <c r="M25" i="4"/>
  <c r="Q25" i="4"/>
  <c r="Q42" i="4" s="1"/>
  <c r="U25" i="4"/>
  <c r="Y25" i="4"/>
  <c r="Y42" i="4" s="1"/>
  <c r="Z42" i="4" s="1"/>
  <c r="C25" i="3"/>
  <c r="G25" i="3"/>
  <c r="G42" i="3" s="1"/>
  <c r="K25" i="3"/>
  <c r="O25" i="3"/>
  <c r="O42" i="3" s="1"/>
  <c r="S25" i="3"/>
  <c r="W25" i="3"/>
  <c r="W42" i="3" s="1"/>
  <c r="F25" i="2"/>
  <c r="F42" i="2" s="1"/>
  <c r="J25" i="2"/>
  <c r="J42" i="2" s="1"/>
  <c r="N25" i="2"/>
  <c r="N42" i="2" s="1"/>
  <c r="R25" i="2"/>
  <c r="R42" i="2" s="1"/>
  <c r="V25" i="2"/>
  <c r="V42" i="2" s="1"/>
  <c r="AA25" i="2"/>
  <c r="AA42" i="2" s="1"/>
  <c r="L40" i="1"/>
  <c r="L42" i="1" s="1"/>
  <c r="P40" i="1"/>
  <c r="P42" i="1" s="1"/>
  <c r="D40" i="10"/>
  <c r="D42" i="10" s="1"/>
  <c r="P40" i="10"/>
  <c r="T40" i="10"/>
  <c r="T42" i="10" s="1"/>
  <c r="F40" i="3"/>
  <c r="F42" i="3" s="1"/>
  <c r="R40" i="3"/>
  <c r="R42" i="3" s="1"/>
  <c r="X40" i="1"/>
  <c r="Z40" i="1" s="1"/>
  <c r="AA40" i="21"/>
  <c r="AA42" i="21" s="1"/>
  <c r="F40" i="20"/>
  <c r="F42" i="20" s="1"/>
  <c r="J40" i="20"/>
  <c r="J42" i="20" s="1"/>
  <c r="N40" i="20"/>
  <c r="N42" i="20" s="1"/>
  <c r="R40" i="20"/>
  <c r="R42" i="20" s="1"/>
  <c r="V40" i="20"/>
  <c r="V42" i="20" s="1"/>
  <c r="F40" i="18"/>
  <c r="F42" i="18" s="1"/>
  <c r="J40" i="18"/>
  <c r="J42" i="18" s="1"/>
  <c r="N40" i="18"/>
  <c r="N42" i="18" s="1"/>
  <c r="R40" i="18"/>
  <c r="R42" i="18" s="1"/>
  <c r="V40" i="18"/>
  <c r="V42" i="18" s="1"/>
  <c r="C40" i="17"/>
  <c r="K40" i="17"/>
  <c r="S40" i="17"/>
  <c r="F40" i="16"/>
  <c r="F42" i="16" s="1"/>
  <c r="J40" i="16"/>
  <c r="J42" i="16" s="1"/>
  <c r="N40" i="16"/>
  <c r="N42" i="16" s="1"/>
  <c r="R40" i="16"/>
  <c r="R42" i="16" s="1"/>
  <c r="V40" i="16"/>
  <c r="V42" i="16" s="1"/>
  <c r="S40" i="14"/>
  <c r="C40" i="12"/>
  <c r="G40" i="12"/>
  <c r="K40" i="12"/>
  <c r="O40" i="12"/>
  <c r="S40" i="12"/>
  <c r="W40" i="12"/>
  <c r="AA40" i="12"/>
  <c r="AA42" i="12" s="1"/>
  <c r="C40" i="9"/>
  <c r="G40" i="9"/>
  <c r="O40" i="9"/>
  <c r="S40" i="9"/>
  <c r="W40" i="9"/>
  <c r="C40" i="5"/>
  <c r="G40" i="5"/>
  <c r="K40" i="5"/>
  <c r="O40" i="5"/>
  <c r="W40" i="5"/>
  <c r="AA25" i="18"/>
  <c r="E25" i="17"/>
  <c r="I25" i="17"/>
  <c r="M25" i="17"/>
  <c r="Q25" i="17"/>
  <c r="U25" i="17"/>
  <c r="Y25" i="17"/>
  <c r="C25" i="16"/>
  <c r="G25" i="16"/>
  <c r="K25" i="16"/>
  <c r="O25" i="16"/>
  <c r="S25" i="16"/>
  <c r="W25" i="16"/>
  <c r="F25" i="15"/>
  <c r="F42" i="15" s="1"/>
  <c r="J25" i="15"/>
  <c r="J42" i="15" s="1"/>
  <c r="N25" i="15"/>
  <c r="N42" i="15" s="1"/>
  <c r="R25" i="15"/>
  <c r="R42" i="15" s="1"/>
  <c r="V25" i="15"/>
  <c r="V42" i="15" s="1"/>
  <c r="C25" i="14"/>
  <c r="C42" i="14" s="1"/>
  <c r="G25" i="14"/>
  <c r="G42" i="14" s="1"/>
  <c r="K25" i="14"/>
  <c r="K42" i="14" s="1"/>
  <c r="O25" i="14"/>
  <c r="O42" i="14" s="1"/>
  <c r="S25" i="14"/>
  <c r="S42" i="14" s="1"/>
  <c r="W25" i="14"/>
  <c r="W42" i="14" s="1"/>
  <c r="AA25" i="13"/>
  <c r="AA42" i="13" s="1"/>
  <c r="E25" i="12"/>
  <c r="I25" i="12"/>
  <c r="I42" i="12" s="1"/>
  <c r="M25" i="12"/>
  <c r="Q25" i="12"/>
  <c r="Q42" i="12" s="1"/>
  <c r="U25" i="12"/>
  <c r="Y25" i="12"/>
  <c r="Y42" i="12" s="1"/>
  <c r="C25" i="11"/>
  <c r="G25" i="11"/>
  <c r="G42" i="11" s="1"/>
  <c r="K25" i="11"/>
  <c r="O25" i="11"/>
  <c r="O42" i="11" s="1"/>
  <c r="S25" i="11"/>
  <c r="W25" i="11"/>
  <c r="W42" i="11" s="1"/>
  <c r="F25" i="10"/>
  <c r="J25" i="10"/>
  <c r="N25" i="10"/>
  <c r="R25" i="10"/>
  <c r="V25" i="10"/>
  <c r="AA25" i="10"/>
  <c r="D25" i="9"/>
  <c r="H25" i="9"/>
  <c r="L25" i="9"/>
  <c r="P25" i="9"/>
  <c r="T25" i="9"/>
  <c r="X25" i="9"/>
  <c r="F25" i="8"/>
  <c r="J25" i="8"/>
  <c r="N25" i="8"/>
  <c r="R25" i="8"/>
  <c r="V25" i="8"/>
  <c r="AA25" i="8"/>
  <c r="AA42" i="8" s="1"/>
  <c r="C25" i="7"/>
  <c r="G25" i="7"/>
  <c r="G42" i="7" s="1"/>
  <c r="K25" i="7"/>
  <c r="O25" i="7"/>
  <c r="O42" i="7" s="1"/>
  <c r="S25" i="7"/>
  <c r="W25" i="7"/>
  <c r="W42" i="7" s="1"/>
  <c r="AA25" i="7"/>
  <c r="AA42" i="7" s="1"/>
  <c r="E25" i="6"/>
  <c r="E42" i="6" s="1"/>
  <c r="I25" i="6"/>
  <c r="I42" i="6" s="1"/>
  <c r="M25" i="6"/>
  <c r="M42" i="6" s="1"/>
  <c r="Q25" i="6"/>
  <c r="Q42" i="6" s="1"/>
  <c r="U25" i="6"/>
  <c r="U42" i="6" s="1"/>
  <c r="Y25" i="6"/>
  <c r="Y42" i="6" s="1"/>
  <c r="C25" i="5"/>
  <c r="C42" i="5" s="1"/>
  <c r="G25" i="5"/>
  <c r="G42" i="5" s="1"/>
  <c r="K25" i="5"/>
  <c r="K42" i="5" s="1"/>
  <c r="O25" i="5"/>
  <c r="O42" i="5" s="1"/>
  <c r="S25" i="5"/>
  <c r="S42" i="5" s="1"/>
  <c r="W25" i="5"/>
  <c r="W42" i="5" s="1"/>
  <c r="F25" i="4"/>
  <c r="J25" i="4"/>
  <c r="N25" i="4"/>
  <c r="R25" i="4"/>
  <c r="V25" i="4"/>
  <c r="AA25" i="4"/>
  <c r="AA42" i="4" s="1"/>
  <c r="D25" i="3"/>
  <c r="H25" i="3"/>
  <c r="L25" i="3"/>
  <c r="P25" i="3"/>
  <c r="T25" i="3"/>
  <c r="C25" i="2"/>
  <c r="G25" i="2"/>
  <c r="K25" i="2"/>
  <c r="O25" i="2"/>
  <c r="S25" i="2"/>
  <c r="W25" i="2"/>
  <c r="Y40" i="20"/>
  <c r="Z34" i="18"/>
  <c r="X40" i="18"/>
  <c r="Z34" i="11"/>
  <c r="Z34" i="5"/>
  <c r="C40" i="1"/>
  <c r="C42" i="1" s="1"/>
  <c r="C40" i="18"/>
  <c r="G40" i="18"/>
  <c r="K40" i="18"/>
  <c r="O40" i="18"/>
  <c r="S40" i="18"/>
  <c r="W40" i="18"/>
  <c r="AA40" i="18"/>
  <c r="D40" i="17"/>
  <c r="D42" i="17" s="1"/>
  <c r="H40" i="17"/>
  <c r="H42" i="17" s="1"/>
  <c r="L40" i="17"/>
  <c r="L42" i="17" s="1"/>
  <c r="P40" i="17"/>
  <c r="P42" i="17" s="1"/>
  <c r="T40" i="17"/>
  <c r="T42" i="17" s="1"/>
  <c r="C40" i="16"/>
  <c r="G40" i="16"/>
  <c r="K40" i="16"/>
  <c r="O40" i="16"/>
  <c r="S40" i="16"/>
  <c r="W40" i="16"/>
  <c r="AA40" i="16"/>
  <c r="T40" i="14"/>
  <c r="X40" i="14"/>
  <c r="Z40" i="14" s="1"/>
  <c r="Z39" i="14"/>
  <c r="F40" i="1"/>
  <c r="F42" i="1" s="1"/>
  <c r="J40" i="1"/>
  <c r="J42" i="1" s="1"/>
  <c r="N40" i="1"/>
  <c r="N42" i="1" s="1"/>
  <c r="R40" i="1"/>
  <c r="R42" i="1" s="1"/>
  <c r="V40" i="1"/>
  <c r="V42" i="1" s="1"/>
  <c r="C40" i="21"/>
  <c r="C42" i="21" s="1"/>
  <c r="K40" i="21"/>
  <c r="K42" i="21" s="1"/>
  <c r="S40" i="21"/>
  <c r="S42" i="21" s="1"/>
  <c r="C40" i="20"/>
  <c r="G40" i="20"/>
  <c r="K40" i="20"/>
  <c r="O40" i="20"/>
  <c r="S40" i="20"/>
  <c r="W40" i="20"/>
  <c r="AA40" i="20"/>
  <c r="E40" i="19"/>
  <c r="I40" i="19"/>
  <c r="M40" i="19"/>
  <c r="Q40" i="19"/>
  <c r="U40" i="19"/>
  <c r="Y40" i="19"/>
  <c r="E40" i="17"/>
  <c r="I40" i="17"/>
  <c r="M40" i="17"/>
  <c r="Q40" i="17"/>
  <c r="U40" i="17"/>
  <c r="Y40" i="17"/>
  <c r="AA40" i="15"/>
  <c r="I40" i="14"/>
  <c r="M40" i="14"/>
  <c r="Q40" i="14"/>
  <c r="U40" i="14"/>
  <c r="Y40" i="14"/>
  <c r="AA40" i="11"/>
  <c r="F40" i="10"/>
  <c r="J40" i="10"/>
  <c r="N40" i="10"/>
  <c r="R40" i="10"/>
  <c r="V40" i="10"/>
  <c r="AA40" i="10"/>
  <c r="D40" i="9"/>
  <c r="H40" i="9"/>
  <c r="L40" i="9"/>
  <c r="P40" i="9"/>
  <c r="T40" i="9"/>
  <c r="E40" i="8"/>
  <c r="M40" i="8"/>
  <c r="U40" i="8"/>
  <c r="C40" i="7"/>
  <c r="K40" i="7"/>
  <c r="S40" i="7"/>
  <c r="C40" i="6"/>
  <c r="G40" i="6"/>
  <c r="K40" i="6"/>
  <c r="O40" i="6"/>
  <c r="S40" i="6"/>
  <c r="W40" i="6"/>
  <c r="AA40" i="6"/>
  <c r="D40" i="5"/>
  <c r="H40" i="5"/>
  <c r="L40" i="5"/>
  <c r="P40" i="5"/>
  <c r="T40" i="5"/>
  <c r="E40" i="4"/>
  <c r="M40" i="4"/>
  <c r="U40" i="4"/>
  <c r="C40" i="3"/>
  <c r="K40" i="3"/>
  <c r="S40" i="3"/>
  <c r="C40" i="2"/>
  <c r="G40" i="2"/>
  <c r="K40" i="2"/>
  <c r="O40" i="2"/>
  <c r="S40" i="2"/>
  <c r="W40" i="2"/>
  <c r="G40" i="1"/>
  <c r="G42" i="1" s="1"/>
  <c r="K40" i="1"/>
  <c r="K42" i="1" s="1"/>
  <c r="O40" i="1"/>
  <c r="O42" i="1" s="1"/>
  <c r="S40" i="1"/>
  <c r="S42" i="1" s="1"/>
  <c r="W40" i="1"/>
  <c r="W42" i="1" s="1"/>
  <c r="AA40" i="1"/>
  <c r="D40" i="21"/>
  <c r="D42" i="21" s="1"/>
  <c r="H40" i="21"/>
  <c r="H42" i="21" s="1"/>
  <c r="L40" i="21"/>
  <c r="L42" i="21" s="1"/>
  <c r="P40" i="21"/>
  <c r="P42" i="21" s="1"/>
  <c r="T40" i="21"/>
  <c r="T42" i="21" s="1"/>
  <c r="AA40" i="19"/>
  <c r="E40" i="18"/>
  <c r="E42" i="18" s="1"/>
  <c r="I40" i="18"/>
  <c r="M40" i="18"/>
  <c r="Q40" i="18"/>
  <c r="U40" i="18"/>
  <c r="Y40" i="18"/>
  <c r="E40" i="16"/>
  <c r="M40" i="16"/>
  <c r="U40" i="16"/>
  <c r="C40" i="15"/>
  <c r="K40" i="15"/>
  <c r="O40" i="15"/>
  <c r="S40" i="15"/>
  <c r="F40" i="14"/>
  <c r="F42" i="14" s="1"/>
  <c r="J40" i="14"/>
  <c r="J42" i="14" s="1"/>
  <c r="N40" i="14"/>
  <c r="N42" i="14" s="1"/>
  <c r="R40" i="14"/>
  <c r="R42" i="14" s="1"/>
  <c r="V40" i="14"/>
  <c r="C40" i="13"/>
  <c r="G40" i="13"/>
  <c r="K40" i="13"/>
  <c r="O40" i="13"/>
  <c r="S40" i="13"/>
  <c r="W40" i="13"/>
  <c r="E40" i="12"/>
  <c r="M40" i="12"/>
  <c r="U40" i="12"/>
  <c r="C40" i="11"/>
  <c r="K40" i="11"/>
  <c r="S40" i="11"/>
  <c r="C40" i="10"/>
  <c r="G40" i="10"/>
  <c r="K40" i="10"/>
  <c r="O40" i="10"/>
  <c r="S40" i="10"/>
  <c r="W40" i="10"/>
  <c r="E40" i="9"/>
  <c r="E42" i="9" s="1"/>
  <c r="I40" i="9"/>
  <c r="I42" i="9" s="1"/>
  <c r="M40" i="9"/>
  <c r="M42" i="9" s="1"/>
  <c r="Q40" i="9"/>
  <c r="Q42" i="9" s="1"/>
  <c r="U40" i="9"/>
  <c r="U42" i="9" s="1"/>
  <c r="Y40" i="9"/>
  <c r="Y42" i="9" s="1"/>
  <c r="F40" i="8"/>
  <c r="J40" i="8"/>
  <c r="N40" i="8"/>
  <c r="R40" i="8"/>
  <c r="V40" i="8"/>
  <c r="D40" i="7"/>
  <c r="D42" i="7" s="1"/>
  <c r="H40" i="7"/>
  <c r="H42" i="7" s="1"/>
  <c r="L40" i="7"/>
  <c r="L42" i="7" s="1"/>
  <c r="P40" i="7"/>
  <c r="P42" i="7" s="1"/>
  <c r="T40" i="7"/>
  <c r="T42" i="7" s="1"/>
  <c r="E40" i="5"/>
  <c r="I40" i="5"/>
  <c r="M40" i="5"/>
  <c r="Q40" i="5"/>
  <c r="U40" i="5"/>
  <c r="Y40" i="5"/>
  <c r="F40" i="4"/>
  <c r="J40" i="4"/>
  <c r="N40" i="4"/>
  <c r="R40" i="4"/>
  <c r="V40" i="4"/>
  <c r="D40" i="3"/>
  <c r="H40" i="3"/>
  <c r="L40" i="3"/>
  <c r="P40" i="3"/>
  <c r="T40" i="3"/>
  <c r="Z48" i="7"/>
  <c r="Z48" i="16"/>
  <c r="Z48" i="3"/>
  <c r="Z48" i="21"/>
  <c r="Z48" i="9"/>
  <c r="Z39" i="21"/>
  <c r="X40" i="21"/>
  <c r="Z40" i="21" s="1"/>
  <c r="Z39" i="19"/>
  <c r="X40" i="19"/>
  <c r="Z40" i="19" s="1"/>
  <c r="Z39" i="15"/>
  <c r="X40" i="15"/>
  <c r="Z40" i="15" s="1"/>
  <c r="Z39" i="17"/>
  <c r="X40" i="17"/>
  <c r="Z40" i="17" s="1"/>
  <c r="Z40" i="18"/>
  <c r="Z40" i="16"/>
  <c r="Z39" i="5"/>
  <c r="X40" i="5"/>
  <c r="Z40" i="5" s="1"/>
  <c r="Z39" i="10"/>
  <c r="Z40" i="10"/>
  <c r="Z39" i="2"/>
  <c r="Z40" i="2"/>
  <c r="Z39" i="13"/>
  <c r="X40" i="13"/>
  <c r="Z40" i="13" s="1"/>
  <c r="Z39" i="9"/>
  <c r="X40" i="9"/>
  <c r="Z40" i="9" s="1"/>
  <c r="Z39" i="11"/>
  <c r="X40" i="11"/>
  <c r="Z40" i="11" s="1"/>
  <c r="Z39" i="7"/>
  <c r="X40" i="7"/>
  <c r="Z40" i="7" s="1"/>
  <c r="Z39" i="3"/>
  <c r="X40" i="3"/>
  <c r="Z40" i="3" s="1"/>
  <c r="Z25" i="17"/>
  <c r="Z25" i="21"/>
  <c r="Z24" i="17"/>
  <c r="X25" i="1"/>
  <c r="X25" i="20"/>
  <c r="X25" i="18"/>
  <c r="X25" i="16"/>
  <c r="Z25" i="6"/>
  <c r="Z24" i="4"/>
  <c r="Z25" i="4"/>
  <c r="Z24" i="2"/>
  <c r="Z25" i="2"/>
  <c r="X25" i="13"/>
  <c r="X25" i="5"/>
  <c r="X25" i="3"/>
  <c r="Z24" i="11"/>
  <c r="W42" i="2" l="1"/>
  <c r="G42" i="2"/>
  <c r="L42" i="3"/>
  <c r="V42" i="4"/>
  <c r="F42" i="4"/>
  <c r="J42" i="8"/>
  <c r="P42" i="9"/>
  <c r="AA42" i="10"/>
  <c r="J42" i="10"/>
  <c r="O42" i="16"/>
  <c r="Y42" i="17"/>
  <c r="I42" i="17"/>
  <c r="U42" i="8"/>
  <c r="E42" i="8"/>
  <c r="O42" i="9"/>
  <c r="Q42" i="18"/>
  <c r="H42" i="5"/>
  <c r="O42" i="6"/>
  <c r="W42" i="10"/>
  <c r="G42" i="10"/>
  <c r="W42" i="13"/>
  <c r="G42" i="13"/>
  <c r="Q42" i="14"/>
  <c r="S42" i="20"/>
  <c r="C42" i="20"/>
  <c r="Z25" i="14"/>
  <c r="X42" i="14"/>
  <c r="Z42" i="12"/>
  <c r="U42" i="7"/>
  <c r="E42" i="7"/>
  <c r="Z25" i="11"/>
  <c r="X42" i="11"/>
  <c r="O42" i="12"/>
  <c r="T42" i="14"/>
  <c r="K42" i="15"/>
  <c r="U42" i="16"/>
  <c r="E42" i="16"/>
  <c r="K42" i="18"/>
  <c r="U42" i="19"/>
  <c r="E42" i="19"/>
  <c r="Z25" i="7"/>
  <c r="X42" i="7"/>
  <c r="C42" i="17"/>
  <c r="P42" i="10"/>
  <c r="M42" i="5"/>
  <c r="Z25" i="13"/>
  <c r="X42" i="13"/>
  <c r="Z42" i="13" s="1"/>
  <c r="Z25" i="20"/>
  <c r="X42" i="20"/>
  <c r="Z42" i="20" s="1"/>
  <c r="S42" i="2"/>
  <c r="C42" i="2"/>
  <c r="H42" i="3"/>
  <c r="R42" i="4"/>
  <c r="K42" i="7"/>
  <c r="V42" i="8"/>
  <c r="F42" i="8"/>
  <c r="L42" i="9"/>
  <c r="V42" i="10"/>
  <c r="F42" i="10"/>
  <c r="K42" i="11"/>
  <c r="U42" i="12"/>
  <c r="E42" i="12"/>
  <c r="K42" i="16"/>
  <c r="U42" i="17"/>
  <c r="E42" i="17"/>
  <c r="K42" i="3"/>
  <c r="U42" i="4"/>
  <c r="E42" i="4"/>
  <c r="AA42" i="16"/>
  <c r="M42" i="18"/>
  <c r="T42" i="5"/>
  <c r="D42" i="5"/>
  <c r="K42" i="6"/>
  <c r="S42" i="10"/>
  <c r="C42" i="10"/>
  <c r="S42" i="13"/>
  <c r="C42" i="13"/>
  <c r="M42" i="14"/>
  <c r="AA42" i="19"/>
  <c r="O42" i="20"/>
  <c r="Y42" i="20"/>
  <c r="Q42" i="5"/>
  <c r="Z25" i="12"/>
  <c r="AA42" i="6"/>
  <c r="J42" i="6"/>
  <c r="Q42" i="7"/>
  <c r="W42" i="8"/>
  <c r="K42" i="12"/>
  <c r="W42" i="18"/>
  <c r="G42" i="18"/>
  <c r="Q42" i="19"/>
  <c r="AA42" i="20"/>
  <c r="Z25" i="19"/>
  <c r="X42" i="19"/>
  <c r="X42" i="17"/>
  <c r="Z42" i="17" s="1"/>
  <c r="E42" i="5"/>
  <c r="Z25" i="5"/>
  <c r="X42" i="5"/>
  <c r="O42" i="2"/>
  <c r="T42" i="3"/>
  <c r="D42" i="3"/>
  <c r="N42" i="4"/>
  <c r="R42" i="8"/>
  <c r="Z25" i="9"/>
  <c r="X42" i="9"/>
  <c r="Z42" i="9" s="1"/>
  <c r="H42" i="9"/>
  <c r="R42" i="10"/>
  <c r="W42" i="16"/>
  <c r="G42" i="16"/>
  <c r="Q42" i="17"/>
  <c r="AA42" i="18"/>
  <c r="M42" i="8"/>
  <c r="W42" i="9"/>
  <c r="G42" i="9"/>
  <c r="AA42" i="11"/>
  <c r="V42" i="14"/>
  <c r="Y42" i="18"/>
  <c r="I42" i="18"/>
  <c r="P42" i="5"/>
  <c r="W42" i="6"/>
  <c r="G42" i="6"/>
  <c r="O42" i="10"/>
  <c r="Z42" i="11"/>
  <c r="O42" i="13"/>
  <c r="Y42" i="14"/>
  <c r="I42" i="14"/>
  <c r="K42" i="20"/>
  <c r="Z25" i="15"/>
  <c r="X42" i="15"/>
  <c r="Z42" i="15" s="1"/>
  <c r="V42" i="6"/>
  <c r="F42" i="6"/>
  <c r="M42" i="7"/>
  <c r="W42" i="12"/>
  <c r="G42" i="12"/>
  <c r="S42" i="15"/>
  <c r="C42" i="15"/>
  <c r="M42" i="16"/>
  <c r="S42" i="18"/>
  <c r="C42" i="18"/>
  <c r="M42" i="19"/>
  <c r="U42" i="5"/>
  <c r="AA42" i="15"/>
  <c r="X42" i="21"/>
  <c r="Z42" i="21" s="1"/>
  <c r="Z25" i="18"/>
  <c r="X42" i="18"/>
  <c r="Z42" i="18" s="1"/>
  <c r="Z25" i="1"/>
  <c r="X42" i="1"/>
  <c r="Z42" i="1" s="1"/>
  <c r="Z25" i="3"/>
  <c r="X42" i="3"/>
  <c r="Z25" i="16"/>
  <c r="X42" i="16"/>
  <c r="Z42" i="16" s="1"/>
  <c r="K42" i="2"/>
  <c r="P42" i="3"/>
  <c r="J42" i="4"/>
  <c r="S42" i="7"/>
  <c r="C42" i="7"/>
  <c r="N42" i="8"/>
  <c r="T42" i="9"/>
  <c r="D42" i="9"/>
  <c r="N42" i="10"/>
  <c r="S42" i="11"/>
  <c r="C42" i="11"/>
  <c r="M42" i="12"/>
  <c r="S42" i="16"/>
  <c r="C42" i="16"/>
  <c r="M42" i="17"/>
  <c r="S42" i="3"/>
  <c r="C42" i="3"/>
  <c r="M42" i="4"/>
  <c r="S42" i="9"/>
  <c r="C42" i="9"/>
  <c r="U42" i="18"/>
  <c r="L42" i="5"/>
  <c r="S42" i="6"/>
  <c r="C42" i="6"/>
  <c r="K42" i="10"/>
  <c r="K42" i="13"/>
  <c r="U42" i="14"/>
  <c r="W42" i="20"/>
  <c r="G42" i="20"/>
  <c r="AA42" i="1"/>
  <c r="Z42" i="6"/>
  <c r="Z42" i="3"/>
  <c r="R42" i="6"/>
  <c r="Y42" i="7"/>
  <c r="Z42" i="7" s="1"/>
  <c r="I42" i="7"/>
  <c r="Z25" i="10"/>
  <c r="X42" i="10"/>
  <c r="Z42" i="10" s="1"/>
  <c r="S42" i="12"/>
  <c r="C42" i="12"/>
  <c r="O42" i="15"/>
  <c r="O42" i="18"/>
  <c r="Y42" i="19"/>
  <c r="Z42" i="19" s="1"/>
  <c r="I42" i="19"/>
  <c r="K42" i="17"/>
  <c r="I42" i="5"/>
  <c r="S42" i="17"/>
  <c r="Y42" i="5"/>
  <c r="Z42" i="14" l="1"/>
  <c r="Z42" i="5"/>
</calcChain>
</file>

<file path=xl/sharedStrings.xml><?xml version="1.0" encoding="utf-8"?>
<sst xmlns="http://schemas.openxmlformats.org/spreadsheetml/2006/main" count="2520" uniqueCount="95">
  <si>
    <t>Mpumalanga: Albert Luthuli (MP301)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</si>
  <si>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</si>
  <si>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</si>
  <si>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</si>
  <si>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</si>
  <si>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</si>
  <si>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</si>
  <si>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</si>
  <si>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</si>
  <si>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</si>
  <si>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</si>
  <si>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</si>
  <si>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</si>
  <si>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</si>
  <si>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</si>
  <si>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</si>
  <si>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</si>
  <si>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</si>
  <si>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</si>
  <si>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</si>
  <si>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</si>
  <si>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</si>
  <si>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</si>
  <si>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</si>
  <si>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</si>
  <si>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</si>
  <si>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</si>
  <si>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</si>
  <si>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</si>
  <si>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</si>
  <si>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</si>
  <si>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</si>
  <si>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</si>
  <si>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</si>
  <si>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</si>
  <si>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</si>
  <si>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</si>
  <si>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</si>
  <si>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</si>
  <si>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</si>
  <si>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</si>
  <si>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</si>
  <si>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</si>
  <si>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</si>
  <si>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</si>
  <si>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</si>
  <si>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</si>
  <si>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</si>
  <si>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</si>
  <si>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</si>
  <si>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</si>
  <si>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</si>
  <si>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</si>
  <si>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</si>
  <si>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</si>
  <si>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</si>
  <si>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</si>
  <si>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</si>
  <si>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</si>
  <si>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</si>
  <si>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</si>
  <si>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</si>
  <si>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</si>
  <si>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</si>
  <si>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</si>
  <si>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</si>
  <si>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</si>
  <si>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</si>
  <si>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</si>
  <si>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</si>
  <si>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</si>
  <si>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Mpumalanga: Msukaligwa (MP302) - Table C6 Quarterly Budget Statement - Financial Position ( Waste management                                   ) for 2nd Quarter ended 31 December 2021 (Figures Finalised as at 2022/01/29)</t>
  </si>
  <si>
    <t>Mpumalanga: Mkhondo (MP303) - Table C6 Quarterly Budget Statement - Financial Position ( Waste management                                   ) for 2nd Quarter ended 31 December 2021 (Figures Finalised as at 2022/01/29)</t>
  </si>
  <si>
    <t>Mpumalanga: Pixley Ka Seme (MP) (MP304) - Table C6 Quarterly Budget Statement - Financial Position ( Waste management                                   ) for 2nd Quarter ended 31 December 2021 (Figures Finalised as at 2022/01/29)</t>
  </si>
  <si>
    <t>Mpumalanga: Lekwa (MP305) - Table C6 Quarterly Budget Statement - Financial Position ( Waste management                                   ) for 2nd Quarter ended 31 December 2021 (Figures Finalised as at 2022/01/29)</t>
  </si>
  <si>
    <t>Mpumalanga: Dipaleseng (MP306) - Table C6 Quarterly Budget Statement - Financial Position ( Waste management                                   ) for 2nd Quarter ended 31 December 2021 (Figures Finalised as at 2022/01/29)</t>
  </si>
  <si>
    <t>Mpumalanga: Govan Mbeki (MP307) - Table C6 Quarterly Budget Statement - Financial Position ( Waste management                                   ) for 2nd Quarter ended 31 December 2021 (Figures Finalised as at 2022/01/29)</t>
  </si>
  <si>
    <t>Mpumalanga: Gert Sibande (DC30) - Table C6 Quarterly Budget Statement - Financial Position ( Waste management                                   ) for 2nd Quarter ended 31 December 2021 (Figures Finalised as at 2022/01/29)</t>
  </si>
  <si>
    <t>Mpumalanga: Victor Khanye (MP311) - Table C6 Quarterly Budget Statement - Financial Position ( Waste management                                   ) for 2nd Quarter ended 31 December 2021 (Figures Finalised as at 2022/01/29)</t>
  </si>
  <si>
    <t>Mpumalanga: Emalahleni (MP) (MP312) - Table C6 Quarterly Budget Statement - Financial Position ( Waste management                                   ) for 2nd Quarter ended 31 December 2021 (Figures Finalised as at 2022/01/29)</t>
  </si>
  <si>
    <t>Mpumalanga: Steve Tshwete (MP313) - Table C6 Quarterly Budget Statement - Financial Position ( Waste management                                   ) for 2nd Quarter ended 31 December 2021 (Figures Finalised as at 2022/01/29)</t>
  </si>
  <si>
    <t>Mpumalanga: Emakhazeni (MP314) - Table C6 Quarterly Budget Statement - Financial Position ( Waste management                                   ) for 2nd Quarter ended 31 December 2021 (Figures Finalised as at 2022/01/29)</t>
  </si>
  <si>
    <t>Mpumalanga: Thembisile Hani (MP315) - Table C6 Quarterly Budget Statement - Financial Position ( Waste management                                   ) for 2nd Quarter ended 31 December 2021 (Figures Finalised as at 2022/01/29)</t>
  </si>
  <si>
    <t>Mpumalanga: Dr J.S. Moroka (MP316) - Table C6 Quarterly Budget Statement - Financial Position ( Waste management                                   ) for 2nd Quarter ended 31 December 2021 (Figures Finalised as at 2022/01/29)</t>
  </si>
  <si>
    <t>Mpumalanga: Nkangala (DC31) - Table C6 Quarterly Budget Statement - Financial Position ( Waste management                                   ) for 2nd Quarter ended 31 December 2021 (Figures Finalised as at 2022/01/29)</t>
  </si>
  <si>
    <t>Mpumalanga: Thaba Chweu (MP321) - Table C6 Quarterly Budget Statement - Financial Position ( Waste management                                   ) for 2nd Quarter ended 31 December 2021 (Figures Finalised as at 2022/01/29)</t>
  </si>
  <si>
    <t>Mpumalanga: Nkomazi (MP324) - Table C6 Quarterly Budget Statement - Financial Position ( Waste management                                   ) for 2nd Quarter ended 31 December 2021 (Figures Finalised as at 2022/01/29)</t>
  </si>
  <si>
    <t>Mpumalanga: Bushbuckridge (MP325) - Table C6 Quarterly Budget Statement - Financial Position ( Waste management                                   ) for 2nd Quarter ended 31 December 2021 (Figures Finalised as at 2022/01/29)</t>
  </si>
  <si>
    <t>Mpumalanga: City of Mbombela (MP326) - Table C6 Quarterly Budget Statement - Financial Position ( Waste management                                   ) for 2nd Quarter ended 31 December 2021 (Figures Finalised as at 2022/01/29)</t>
  </si>
  <si>
    <t>Mpumalanga: Ehlanzeni (DC32)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</si>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</sst>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245475675</v>
      </c>
      <c r="D6" s="18"/>
      <c r="E6" s="19">
        <v>-546821299</v>
      </c>
      <c r="F6" s="20">
        <v>-546821299</v>
      </c>
      <c r="G6" s="20">
        <v>312218337</v>
      </c>
      <c r="H6" s="20">
        <v>20541752</v>
      </c>
      <c r="I6" s="20">
        <v>120809</v>
      </c>
      <c r="J6" s="20">
        <v>332880898</v>
      </c>
      <c r="K6" s="20">
        <v>409858</v>
      </c>
      <c r="L6" s="20">
        <v>14242682</v>
      </c>
      <c r="M6" s="20">
        <v>22961502</v>
      </c>
      <c r="N6" s="20">
        <v>37614042</v>
      </c>
      <c r="O6" s="20"/>
      <c r="P6" s="20"/>
      <c r="Q6" s="20"/>
      <c r="R6" s="20"/>
      <c r="S6" s="20"/>
      <c r="T6" s="20"/>
      <c r="U6" s="20"/>
      <c r="V6" s="20"/>
      <c r="W6" s="20">
        <v>370494940</v>
      </c>
      <c r="X6" s="20">
        <v>-276743613</v>
      </c>
      <c r="Y6" s="20">
        <v>647238553</v>
      </c>
      <c r="Z6" s="21">
        <v>-233.87660007170606</v>
      </c>
      <c r="AA6" s="22">
        <v>-546821299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24781</v>
      </c>
      <c r="M7" s="20">
        <v>840</v>
      </c>
      <c r="N7" s="20">
        <v>25621</v>
      </c>
      <c r="O7" s="20"/>
      <c r="P7" s="20"/>
      <c r="Q7" s="20"/>
      <c r="R7" s="20"/>
      <c r="S7" s="20"/>
      <c r="T7" s="20"/>
      <c r="U7" s="20"/>
      <c r="V7" s="20"/>
      <c r="W7" s="20">
        <v>25621</v>
      </c>
      <c r="X7" s="20"/>
      <c r="Y7" s="20">
        <v>25621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395041482</v>
      </c>
      <c r="D8" s="18"/>
      <c r="E8" s="19">
        <v>367589360</v>
      </c>
      <c r="F8" s="20">
        <v>367589360</v>
      </c>
      <c r="G8" s="20">
        <v>552938257</v>
      </c>
      <c r="H8" s="20">
        <v>-73635930</v>
      </c>
      <c r="I8" s="20">
        <v>31684906</v>
      </c>
      <c r="J8" s="20">
        <v>510987233</v>
      </c>
      <c r="K8" s="20">
        <v>32141988</v>
      </c>
      <c r="L8" s="20">
        <v>17461072</v>
      </c>
      <c r="M8" s="20">
        <v>22109974</v>
      </c>
      <c r="N8" s="20">
        <v>71713034</v>
      </c>
      <c r="O8" s="20"/>
      <c r="P8" s="20"/>
      <c r="Q8" s="20"/>
      <c r="R8" s="20"/>
      <c r="S8" s="20"/>
      <c r="T8" s="20"/>
      <c r="U8" s="20"/>
      <c r="V8" s="20"/>
      <c r="W8" s="20">
        <v>582700267</v>
      </c>
      <c r="X8" s="20">
        <v>328557560</v>
      </c>
      <c r="Y8" s="20">
        <v>254142707</v>
      </c>
      <c r="Z8" s="21">
        <v>77.351045278032871</v>
      </c>
      <c r="AA8" s="22">
        <v>367589360</v>
      </c>
    </row>
    <row r="9" spans="1:27" ht="13.5" x14ac:dyDescent="0.25">
      <c r="A9" s="23" t="s">
        <v>37</v>
      </c>
      <c r="B9" s="17" t="s">
        <v>32</v>
      </c>
      <c r="C9" s="18">
        <v>35709947</v>
      </c>
      <c r="D9" s="18"/>
      <c r="E9" s="19">
        <v>3792293</v>
      </c>
      <c r="F9" s="20">
        <v>3792293</v>
      </c>
      <c r="G9" s="20">
        <v>28415671</v>
      </c>
      <c r="H9" s="20">
        <v>3140389</v>
      </c>
      <c r="I9" s="20">
        <v>961584</v>
      </c>
      <c r="J9" s="20">
        <v>32517644</v>
      </c>
      <c r="K9" s="20">
        <v>251945</v>
      </c>
      <c r="L9" s="20">
        <v>-122738</v>
      </c>
      <c r="M9" s="20">
        <v>907014</v>
      </c>
      <c r="N9" s="20">
        <v>1036221</v>
      </c>
      <c r="O9" s="20"/>
      <c r="P9" s="20"/>
      <c r="Q9" s="20"/>
      <c r="R9" s="20"/>
      <c r="S9" s="20"/>
      <c r="T9" s="20"/>
      <c r="U9" s="20"/>
      <c r="V9" s="20"/>
      <c r="W9" s="20">
        <v>33553865</v>
      </c>
      <c r="X9" s="20">
        <v>1508041</v>
      </c>
      <c r="Y9" s="20">
        <v>32045824</v>
      </c>
      <c r="Z9" s="21">
        <v>2124.996866796062</v>
      </c>
      <c r="AA9" s="22">
        <v>3792293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-35483807</v>
      </c>
      <c r="D11" s="18"/>
      <c r="E11" s="19">
        <v>34399367</v>
      </c>
      <c r="F11" s="20">
        <v>34399367</v>
      </c>
      <c r="G11" s="20">
        <v>-36074166</v>
      </c>
      <c r="H11" s="20">
        <v>-703822</v>
      </c>
      <c r="I11" s="20">
        <v>-1225997</v>
      </c>
      <c r="J11" s="20">
        <v>-38003985</v>
      </c>
      <c r="K11" s="20">
        <v>-609134</v>
      </c>
      <c r="L11" s="20">
        <v>-630870</v>
      </c>
      <c r="M11" s="20">
        <v>-418310</v>
      </c>
      <c r="N11" s="20">
        <v>-1658314</v>
      </c>
      <c r="O11" s="20"/>
      <c r="P11" s="20"/>
      <c r="Q11" s="20"/>
      <c r="R11" s="20"/>
      <c r="S11" s="20"/>
      <c r="T11" s="20"/>
      <c r="U11" s="20"/>
      <c r="V11" s="20"/>
      <c r="W11" s="20">
        <v>-39662299</v>
      </c>
      <c r="X11" s="20">
        <v>17262096</v>
      </c>
      <c r="Y11" s="20">
        <v>-56924395</v>
      </c>
      <c r="Z11" s="21">
        <v>-329.76525562133355</v>
      </c>
      <c r="AA11" s="22">
        <v>34399367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640743297</v>
      </c>
      <c r="D12" s="29">
        <f>SUM(D6:D11)</f>
        <v>0</v>
      </c>
      <c r="E12" s="30">
        <f t="shared" si="0"/>
        <v>-141040279</v>
      </c>
      <c r="F12" s="31">
        <f t="shared" si="0"/>
        <v>-141040279</v>
      </c>
      <c r="G12" s="31">
        <f t="shared" si="0"/>
        <v>857498099</v>
      </c>
      <c r="H12" s="31">
        <f t="shared" si="0"/>
        <v>-50657611</v>
      </c>
      <c r="I12" s="31">
        <f t="shared" si="0"/>
        <v>31541302</v>
      </c>
      <c r="J12" s="31">
        <f t="shared" si="0"/>
        <v>838381790</v>
      </c>
      <c r="K12" s="31">
        <f t="shared" si="0"/>
        <v>32194657</v>
      </c>
      <c r="L12" s="31">
        <f t="shared" si="0"/>
        <v>30974927</v>
      </c>
      <c r="M12" s="31">
        <f t="shared" si="0"/>
        <v>45561020</v>
      </c>
      <c r="N12" s="31">
        <f t="shared" si="0"/>
        <v>108730604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947112394</v>
      </c>
      <c r="X12" s="31">
        <f t="shared" si="0"/>
        <v>70584084</v>
      </c>
      <c r="Y12" s="31">
        <f t="shared" si="0"/>
        <v>876528310</v>
      </c>
      <c r="Z12" s="32">
        <f>+IF(X12&lt;&gt;0,+(Y12/X12)*100,0)</f>
        <v>1241.8214706873578</v>
      </c>
      <c r="AA12" s="33">
        <f>SUM(AA6:AA11)</f>
        <v>-141040279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235435256</v>
      </c>
      <c r="D19" s="18"/>
      <c r="E19" s="19">
        <v>641371433</v>
      </c>
      <c r="F19" s="20">
        <v>641371433</v>
      </c>
      <c r="G19" s="20">
        <v>190415994</v>
      </c>
      <c r="H19" s="20">
        <v>616914</v>
      </c>
      <c r="I19" s="20">
        <v>-36108719</v>
      </c>
      <c r="J19" s="20">
        <v>154924189</v>
      </c>
      <c r="K19" s="20">
        <v>2552215</v>
      </c>
      <c r="L19" s="20">
        <v>-921443</v>
      </c>
      <c r="M19" s="20">
        <v>-7676152</v>
      </c>
      <c r="N19" s="20">
        <v>-6045380</v>
      </c>
      <c r="O19" s="20"/>
      <c r="P19" s="20"/>
      <c r="Q19" s="20"/>
      <c r="R19" s="20"/>
      <c r="S19" s="20"/>
      <c r="T19" s="20"/>
      <c r="U19" s="20"/>
      <c r="V19" s="20"/>
      <c r="W19" s="20">
        <v>148878809</v>
      </c>
      <c r="X19" s="20">
        <v>581505216</v>
      </c>
      <c r="Y19" s="20">
        <v>-432626407</v>
      </c>
      <c r="Z19" s="21">
        <v>-74.397682960766431</v>
      </c>
      <c r="AA19" s="22">
        <v>641371433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4261</v>
      </c>
      <c r="D22" s="18"/>
      <c r="E22" s="19">
        <v>19261</v>
      </c>
      <c r="F22" s="20">
        <v>19261</v>
      </c>
      <c r="G22" s="20"/>
      <c r="H22" s="20">
        <v>4261</v>
      </c>
      <c r="I22" s="20"/>
      <c r="J22" s="20">
        <v>4261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4261</v>
      </c>
      <c r="X22" s="20">
        <v>9636</v>
      </c>
      <c r="Y22" s="20">
        <v>-5375</v>
      </c>
      <c r="Z22" s="21">
        <v>-55.78040680780407</v>
      </c>
      <c r="AA22" s="22">
        <v>19261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235439517</v>
      </c>
      <c r="D24" s="29">
        <f>SUM(D15:D23)</f>
        <v>0</v>
      </c>
      <c r="E24" s="36">
        <f t="shared" si="1"/>
        <v>641390694</v>
      </c>
      <c r="F24" s="37">
        <f t="shared" si="1"/>
        <v>641390694</v>
      </c>
      <c r="G24" s="37">
        <f t="shared" si="1"/>
        <v>190415994</v>
      </c>
      <c r="H24" s="37">
        <f t="shared" si="1"/>
        <v>621175</v>
      </c>
      <c r="I24" s="37">
        <f t="shared" si="1"/>
        <v>-36108719</v>
      </c>
      <c r="J24" s="37">
        <f t="shared" si="1"/>
        <v>154928450</v>
      </c>
      <c r="K24" s="37">
        <f t="shared" si="1"/>
        <v>2552215</v>
      </c>
      <c r="L24" s="37">
        <f t="shared" si="1"/>
        <v>-921443</v>
      </c>
      <c r="M24" s="37">
        <f t="shared" si="1"/>
        <v>-7676152</v>
      </c>
      <c r="N24" s="37">
        <f t="shared" si="1"/>
        <v>-6045380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148883070</v>
      </c>
      <c r="X24" s="37">
        <f t="shared" si="1"/>
        <v>581514852</v>
      </c>
      <c r="Y24" s="37">
        <f t="shared" si="1"/>
        <v>-432631782</v>
      </c>
      <c r="Z24" s="38">
        <f>+IF(X24&lt;&gt;0,+(Y24/X24)*100,0)</f>
        <v>-74.397374462931182</v>
      </c>
      <c r="AA24" s="39">
        <f>SUM(AA15:AA23)</f>
        <v>641390694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876182814</v>
      </c>
      <c r="D25" s="29">
        <f>+D12+D24</f>
        <v>0</v>
      </c>
      <c r="E25" s="30">
        <f t="shared" si="2"/>
        <v>500350415</v>
      </c>
      <c r="F25" s="31">
        <f t="shared" si="2"/>
        <v>500350415</v>
      </c>
      <c r="G25" s="31">
        <f t="shared" si="2"/>
        <v>1047914093</v>
      </c>
      <c r="H25" s="31">
        <f t="shared" si="2"/>
        <v>-50036436</v>
      </c>
      <c r="I25" s="31">
        <f t="shared" si="2"/>
        <v>-4567417</v>
      </c>
      <c r="J25" s="31">
        <f t="shared" si="2"/>
        <v>993310240</v>
      </c>
      <c r="K25" s="31">
        <f t="shared" si="2"/>
        <v>34746872</v>
      </c>
      <c r="L25" s="31">
        <f t="shared" si="2"/>
        <v>30053484</v>
      </c>
      <c r="M25" s="31">
        <f t="shared" si="2"/>
        <v>37884868</v>
      </c>
      <c r="N25" s="31">
        <f t="shared" si="2"/>
        <v>102685224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1095995464</v>
      </c>
      <c r="X25" s="31">
        <f t="shared" si="2"/>
        <v>652098936</v>
      </c>
      <c r="Y25" s="31">
        <f t="shared" si="2"/>
        <v>443896528</v>
      </c>
      <c r="Z25" s="32">
        <f>+IF(X25&lt;&gt;0,+(Y25/X25)*100,0)</f>
        <v>68.07196017262018</v>
      </c>
      <c r="AA25" s="33">
        <f>+AA12+AA24</f>
        <v>500350415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/>
      <c r="P30" s="20"/>
      <c r="Q30" s="20"/>
      <c r="R30" s="20"/>
      <c r="S30" s="20"/>
      <c r="T30" s="20"/>
      <c r="U30" s="20"/>
      <c r="V30" s="20"/>
      <c r="W30" s="20">
        <v>-47682</v>
      </c>
      <c r="X30" s="20"/>
      <c r="Y30" s="20">
        <v>-47682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-808871</v>
      </c>
      <c r="D31" s="18"/>
      <c r="E31" s="19">
        <v>3374362</v>
      </c>
      <c r="F31" s="20">
        <v>3374362</v>
      </c>
      <c r="G31" s="20">
        <v>-865560</v>
      </c>
      <c r="H31" s="20">
        <v>29540</v>
      </c>
      <c r="I31" s="20">
        <v>-9221</v>
      </c>
      <c r="J31" s="20">
        <v>-845241</v>
      </c>
      <c r="K31" s="20">
        <v>-13885</v>
      </c>
      <c r="L31" s="20">
        <v>-22673</v>
      </c>
      <c r="M31" s="20">
        <v>-18036</v>
      </c>
      <c r="N31" s="20">
        <v>-54594</v>
      </c>
      <c r="O31" s="20"/>
      <c r="P31" s="20"/>
      <c r="Q31" s="20"/>
      <c r="R31" s="20"/>
      <c r="S31" s="20"/>
      <c r="T31" s="20"/>
      <c r="U31" s="20"/>
      <c r="V31" s="20"/>
      <c r="W31" s="20">
        <v>-899835</v>
      </c>
      <c r="X31" s="20">
        <v>3390486</v>
      </c>
      <c r="Y31" s="20">
        <v>-4290321</v>
      </c>
      <c r="Z31" s="21">
        <v>-126.54000046011103</v>
      </c>
      <c r="AA31" s="22">
        <v>3374362</v>
      </c>
    </row>
    <row r="32" spans="1:27" ht="13.5" x14ac:dyDescent="0.25">
      <c r="A32" s="23" t="s">
        <v>58</v>
      </c>
      <c r="B32" s="17" t="s">
        <v>32</v>
      </c>
      <c r="C32" s="18">
        <v>56081859</v>
      </c>
      <c r="D32" s="18"/>
      <c r="E32" s="19">
        <v>-1427522485</v>
      </c>
      <c r="F32" s="20">
        <v>-1427522485</v>
      </c>
      <c r="G32" s="20">
        <v>56270247</v>
      </c>
      <c r="H32" s="20">
        <v>-9889265</v>
      </c>
      <c r="I32" s="20">
        <v>-4675751</v>
      </c>
      <c r="J32" s="20">
        <v>41705231</v>
      </c>
      <c r="K32" s="20">
        <v>-6432352</v>
      </c>
      <c r="L32" s="20">
        <v>-10224527</v>
      </c>
      <c r="M32" s="20">
        <v>-787119</v>
      </c>
      <c r="N32" s="20">
        <v>-17443998</v>
      </c>
      <c r="O32" s="20"/>
      <c r="P32" s="20"/>
      <c r="Q32" s="20"/>
      <c r="R32" s="20"/>
      <c r="S32" s="20"/>
      <c r="T32" s="20"/>
      <c r="U32" s="20"/>
      <c r="V32" s="20"/>
      <c r="W32" s="20">
        <v>24261233</v>
      </c>
      <c r="X32" s="20">
        <v>-707399251</v>
      </c>
      <c r="Y32" s="20">
        <v>731660484</v>
      </c>
      <c r="Z32" s="21">
        <v>-103.42963792592424</v>
      </c>
      <c r="AA32" s="22">
        <v>-1427522485</v>
      </c>
    </row>
    <row r="33" spans="1:27" ht="13.5" x14ac:dyDescent="0.25">
      <c r="A33" s="23" t="s">
        <v>59</v>
      </c>
      <c r="B33" s="17" t="s">
        <v>32</v>
      </c>
      <c r="C33" s="18">
        <v>42089203</v>
      </c>
      <c r="D33" s="18"/>
      <c r="E33" s="19">
        <v>71949547</v>
      </c>
      <c r="F33" s="20">
        <v>71949547</v>
      </c>
      <c r="G33" s="20">
        <v>173041283</v>
      </c>
      <c r="H33" s="20">
        <v>-130952080</v>
      </c>
      <c r="I33" s="20"/>
      <c r="J33" s="20">
        <v>42089203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42089203</v>
      </c>
      <c r="X33" s="20">
        <v>35974771</v>
      </c>
      <c r="Y33" s="20">
        <v>6114432</v>
      </c>
      <c r="Z33" s="21">
        <v>16.996444536088916</v>
      </c>
      <c r="AA33" s="22">
        <v>71949547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97335801</v>
      </c>
      <c r="D34" s="29">
        <f>SUM(D29:D33)</f>
        <v>0</v>
      </c>
      <c r="E34" s="30">
        <f t="shared" si="3"/>
        <v>-1352198576</v>
      </c>
      <c r="F34" s="31">
        <f t="shared" si="3"/>
        <v>-1352198576</v>
      </c>
      <c r="G34" s="31">
        <f t="shared" si="3"/>
        <v>228417430</v>
      </c>
      <c r="H34" s="31">
        <f t="shared" si="3"/>
        <v>-140816030</v>
      </c>
      <c r="I34" s="31">
        <f t="shared" si="3"/>
        <v>-4689215</v>
      </c>
      <c r="J34" s="31">
        <f t="shared" si="3"/>
        <v>82912185</v>
      </c>
      <c r="K34" s="31">
        <f t="shared" si="3"/>
        <v>-6450499</v>
      </c>
      <c r="L34" s="31">
        <f t="shared" si="3"/>
        <v>-10251462</v>
      </c>
      <c r="M34" s="31">
        <f t="shared" si="3"/>
        <v>-807305</v>
      </c>
      <c r="N34" s="31">
        <f t="shared" si="3"/>
        <v>-17509266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65402919</v>
      </c>
      <c r="X34" s="31">
        <f t="shared" si="3"/>
        <v>-668033994</v>
      </c>
      <c r="Y34" s="31">
        <f t="shared" si="3"/>
        <v>733436913</v>
      </c>
      <c r="Z34" s="32">
        <f>+IF(X34&lt;&gt;0,+(Y34/X34)*100,0)</f>
        <v>-109.79035791403153</v>
      </c>
      <c r="AA34" s="33">
        <f>SUM(AA29:AA33)</f>
        <v>-1352198576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/>
      <c r="V37" s="20"/>
      <c r="W37" s="20">
        <v>1456488</v>
      </c>
      <c r="X37" s="20"/>
      <c r="Y37" s="20">
        <v>1456488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478031609</v>
      </c>
      <c r="D38" s="18"/>
      <c r="E38" s="19">
        <v>369815794</v>
      </c>
      <c r="F38" s="20">
        <v>369815794</v>
      </c>
      <c r="G38" s="20">
        <v>233553540</v>
      </c>
      <c r="H38" s="20">
        <v>238732025</v>
      </c>
      <c r="I38" s="20"/>
      <c r="J38" s="20">
        <v>472285565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472285565</v>
      </c>
      <c r="X38" s="20">
        <v>330898342</v>
      </c>
      <c r="Y38" s="20">
        <v>141387223</v>
      </c>
      <c r="Z38" s="21">
        <v>42.728295991280604</v>
      </c>
      <c r="AA38" s="22">
        <v>369815794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478031609</v>
      </c>
      <c r="D39" s="29">
        <f>SUM(D37:D38)</f>
        <v>0</v>
      </c>
      <c r="E39" s="36">
        <f t="shared" si="4"/>
        <v>369815794</v>
      </c>
      <c r="F39" s="37">
        <f t="shared" si="4"/>
        <v>369815794</v>
      </c>
      <c r="G39" s="37">
        <f t="shared" si="4"/>
        <v>233553540</v>
      </c>
      <c r="H39" s="37">
        <f t="shared" si="4"/>
        <v>238732025</v>
      </c>
      <c r="I39" s="37">
        <f t="shared" si="4"/>
        <v>0</v>
      </c>
      <c r="J39" s="37">
        <f t="shared" si="4"/>
        <v>472285565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473742053</v>
      </c>
      <c r="X39" s="37">
        <f t="shared" si="4"/>
        <v>330898342</v>
      </c>
      <c r="Y39" s="37">
        <f t="shared" si="4"/>
        <v>142843711</v>
      </c>
      <c r="Z39" s="38">
        <f>+IF(X39&lt;&gt;0,+(Y39/X39)*100,0)</f>
        <v>43.168457761568355</v>
      </c>
      <c r="AA39" s="39">
        <f>SUM(AA37:AA38)</f>
        <v>369815794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575367410</v>
      </c>
      <c r="D40" s="29">
        <f>+D34+D39</f>
        <v>0</v>
      </c>
      <c r="E40" s="30">
        <f t="shared" si="5"/>
        <v>-982382782</v>
      </c>
      <c r="F40" s="31">
        <f t="shared" si="5"/>
        <v>-982382782</v>
      </c>
      <c r="G40" s="31">
        <f t="shared" si="5"/>
        <v>461970970</v>
      </c>
      <c r="H40" s="31">
        <f t="shared" si="5"/>
        <v>97915995</v>
      </c>
      <c r="I40" s="31">
        <f t="shared" si="5"/>
        <v>-4689215</v>
      </c>
      <c r="J40" s="31">
        <f t="shared" si="5"/>
        <v>555197750</v>
      </c>
      <c r="K40" s="31">
        <f t="shared" si="5"/>
        <v>-6450499</v>
      </c>
      <c r="L40" s="31">
        <f t="shared" si="5"/>
        <v>-10251462</v>
      </c>
      <c r="M40" s="31">
        <f t="shared" si="5"/>
        <v>649183</v>
      </c>
      <c r="N40" s="31">
        <f t="shared" si="5"/>
        <v>-16052778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539144972</v>
      </c>
      <c r="X40" s="31">
        <f t="shared" si="5"/>
        <v>-337135652</v>
      </c>
      <c r="Y40" s="31">
        <f t="shared" si="5"/>
        <v>876280624</v>
      </c>
      <c r="Z40" s="32">
        <f>+IF(X40&lt;&gt;0,+(Y40/X40)*100,0)</f>
        <v>-259.91929919058219</v>
      </c>
      <c r="AA40" s="33">
        <f>+AA34+AA39</f>
        <v>-982382782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300815404</v>
      </c>
      <c r="D42" s="43">
        <f>+D25-D40</f>
        <v>0</v>
      </c>
      <c r="E42" s="44">
        <f t="shared" si="6"/>
        <v>1482733197</v>
      </c>
      <c r="F42" s="45">
        <f t="shared" si="6"/>
        <v>1482733197</v>
      </c>
      <c r="G42" s="45">
        <f t="shared" si="6"/>
        <v>585943123</v>
      </c>
      <c r="H42" s="45">
        <f t="shared" si="6"/>
        <v>-147952431</v>
      </c>
      <c r="I42" s="45">
        <f t="shared" si="6"/>
        <v>121798</v>
      </c>
      <c r="J42" s="45">
        <f t="shared" si="6"/>
        <v>438112490</v>
      </c>
      <c r="K42" s="45">
        <f t="shared" si="6"/>
        <v>41197371</v>
      </c>
      <c r="L42" s="45">
        <f t="shared" si="6"/>
        <v>40304946</v>
      </c>
      <c r="M42" s="45">
        <f t="shared" si="6"/>
        <v>37235685</v>
      </c>
      <c r="N42" s="45">
        <f t="shared" si="6"/>
        <v>118738002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556850492</v>
      </c>
      <c r="X42" s="45">
        <f t="shared" si="6"/>
        <v>989234588</v>
      </c>
      <c r="Y42" s="45">
        <f t="shared" si="6"/>
        <v>-432384096</v>
      </c>
      <c r="Z42" s="46">
        <f>+IF(X42&lt;&gt;0,+(Y42/X42)*100,0)</f>
        <v>-43.708954503317464</v>
      </c>
      <c r="AA42" s="47">
        <f>+AA25-AA40</f>
        <v>1482733197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-651863270</v>
      </c>
      <c r="D45" s="18"/>
      <c r="E45" s="19">
        <v>180023338</v>
      </c>
      <c r="F45" s="20">
        <v>180023338</v>
      </c>
      <c r="G45" s="20">
        <v>-530765644</v>
      </c>
      <c r="H45" s="20">
        <v>-117857796</v>
      </c>
      <c r="I45" s="20">
        <v>-17740526</v>
      </c>
      <c r="J45" s="20">
        <v>-666363966</v>
      </c>
      <c r="K45" s="20">
        <v>-20224424</v>
      </c>
      <c r="L45" s="20">
        <v>-19392379</v>
      </c>
      <c r="M45" s="20">
        <v>-10586158</v>
      </c>
      <c r="N45" s="20">
        <v>-50202961</v>
      </c>
      <c r="O45" s="20"/>
      <c r="P45" s="20"/>
      <c r="Q45" s="20"/>
      <c r="R45" s="20"/>
      <c r="S45" s="20"/>
      <c r="T45" s="20"/>
      <c r="U45" s="20"/>
      <c r="V45" s="20"/>
      <c r="W45" s="20">
        <v>-716566927</v>
      </c>
      <c r="X45" s="20">
        <v>85556742</v>
      </c>
      <c r="Y45" s="20">
        <v>-802123669</v>
      </c>
      <c r="Z45" s="48">
        <v>-937.53414429923009</v>
      </c>
      <c r="AA45" s="22">
        <v>180023338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-651863270</v>
      </c>
      <c r="D48" s="51">
        <f>SUM(D45:D47)</f>
        <v>0</v>
      </c>
      <c r="E48" s="52">
        <f t="shared" si="7"/>
        <v>180023338</v>
      </c>
      <c r="F48" s="53">
        <f t="shared" si="7"/>
        <v>180023338</v>
      </c>
      <c r="G48" s="53">
        <f t="shared" si="7"/>
        <v>-530765644</v>
      </c>
      <c r="H48" s="53">
        <f t="shared" si="7"/>
        <v>-117857796</v>
      </c>
      <c r="I48" s="53">
        <f t="shared" si="7"/>
        <v>-17740526</v>
      </c>
      <c r="J48" s="53">
        <f t="shared" si="7"/>
        <v>-666363966</v>
      </c>
      <c r="K48" s="53">
        <f t="shared" si="7"/>
        <v>-20224424</v>
      </c>
      <c r="L48" s="53">
        <f t="shared" si="7"/>
        <v>-19392379</v>
      </c>
      <c r="M48" s="53">
        <f t="shared" si="7"/>
        <v>-10586158</v>
      </c>
      <c r="N48" s="53">
        <f t="shared" si="7"/>
        <v>-50202961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-716566927</v>
      </c>
      <c r="X48" s="53">
        <f t="shared" si="7"/>
        <v>85556742</v>
      </c>
      <c r="Y48" s="53">
        <f t="shared" si="7"/>
        <v>-802123669</v>
      </c>
      <c r="Z48" s="54">
        <f>+IF(X48&lt;&gt;0,+(Y48/X48)*100,0)</f>
        <v>-937.53414429923009</v>
      </c>
      <c r="AA48" s="55">
        <f>SUM(AA45:AA47)</f>
        <v>180023338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23360852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23360852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23360852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23360852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17035034</v>
      </c>
      <c r="D8" s="18"/>
      <c r="E8" s="19">
        <v>19041489</v>
      </c>
      <c r="F8" s="20">
        <v>19041489</v>
      </c>
      <c r="G8" s="20">
        <v>33223200</v>
      </c>
      <c r="H8" s="20">
        <v>-11553693</v>
      </c>
      <c r="I8" s="20">
        <v>1169387</v>
      </c>
      <c r="J8" s="20">
        <v>22838894</v>
      </c>
      <c r="K8" s="20">
        <v>2142309</v>
      </c>
      <c r="L8" s="20">
        <v>1566151</v>
      </c>
      <c r="M8" s="20">
        <v>-5231210</v>
      </c>
      <c r="N8" s="20">
        <v>-1522750</v>
      </c>
      <c r="O8" s="20"/>
      <c r="P8" s="20"/>
      <c r="Q8" s="20"/>
      <c r="R8" s="20"/>
      <c r="S8" s="20"/>
      <c r="T8" s="20"/>
      <c r="U8" s="20"/>
      <c r="V8" s="20"/>
      <c r="W8" s="20">
        <v>21316144</v>
      </c>
      <c r="X8" s="20">
        <v>9520758</v>
      </c>
      <c r="Y8" s="20">
        <v>11795386</v>
      </c>
      <c r="Z8" s="21">
        <v>123.89124899509052</v>
      </c>
      <c r="AA8" s="22">
        <v>19041489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17035034</v>
      </c>
      <c r="D12" s="29">
        <f>SUM(D6:D11)</f>
        <v>0</v>
      </c>
      <c r="E12" s="30">
        <f t="shared" si="0"/>
        <v>19041489</v>
      </c>
      <c r="F12" s="31">
        <f t="shared" si="0"/>
        <v>19041489</v>
      </c>
      <c r="G12" s="31">
        <f t="shared" si="0"/>
        <v>33223200</v>
      </c>
      <c r="H12" s="31">
        <f t="shared" si="0"/>
        <v>-11553693</v>
      </c>
      <c r="I12" s="31">
        <f t="shared" si="0"/>
        <v>1169387</v>
      </c>
      <c r="J12" s="31">
        <f t="shared" si="0"/>
        <v>22838894</v>
      </c>
      <c r="K12" s="31">
        <f t="shared" si="0"/>
        <v>2142309</v>
      </c>
      <c r="L12" s="31">
        <f t="shared" si="0"/>
        <v>1566151</v>
      </c>
      <c r="M12" s="31">
        <f t="shared" si="0"/>
        <v>-5231210</v>
      </c>
      <c r="N12" s="31">
        <f t="shared" si="0"/>
        <v>-1522750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21316144</v>
      </c>
      <c r="X12" s="31">
        <f t="shared" si="0"/>
        <v>9520758</v>
      </c>
      <c r="Y12" s="31">
        <f t="shared" si="0"/>
        <v>11795386</v>
      </c>
      <c r="Z12" s="32">
        <f>+IF(X12&lt;&gt;0,+(Y12/X12)*100,0)</f>
        <v>123.89124899509052</v>
      </c>
      <c r="AA12" s="33">
        <f>SUM(AA6:AA11)</f>
        <v>19041489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25325741</v>
      </c>
      <c r="D19" s="18"/>
      <c r="E19" s="19">
        <v>76000</v>
      </c>
      <c r="F19" s="20">
        <v>76000</v>
      </c>
      <c r="G19" s="20">
        <v>28700941</v>
      </c>
      <c r="H19" s="20">
        <v>-3375200</v>
      </c>
      <c r="I19" s="20"/>
      <c r="J19" s="20">
        <v>25325741</v>
      </c>
      <c r="K19" s="20">
        <v>1987441</v>
      </c>
      <c r="L19" s="20"/>
      <c r="M19" s="20"/>
      <c r="N19" s="20">
        <v>1987441</v>
      </c>
      <c r="O19" s="20"/>
      <c r="P19" s="20"/>
      <c r="Q19" s="20"/>
      <c r="R19" s="20"/>
      <c r="S19" s="20"/>
      <c r="T19" s="20"/>
      <c r="U19" s="20"/>
      <c r="V19" s="20"/>
      <c r="W19" s="20">
        <v>27313182</v>
      </c>
      <c r="X19" s="20">
        <v>38004</v>
      </c>
      <c r="Y19" s="20">
        <v>27275178</v>
      </c>
      <c r="Z19" s="21">
        <v>71769.229554783698</v>
      </c>
      <c r="AA19" s="22">
        <v>76000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25325741</v>
      </c>
      <c r="D24" s="29">
        <f>SUM(D15:D23)</f>
        <v>0</v>
      </c>
      <c r="E24" s="36">
        <f t="shared" si="1"/>
        <v>76000</v>
      </c>
      <c r="F24" s="37">
        <f t="shared" si="1"/>
        <v>76000</v>
      </c>
      <c r="G24" s="37">
        <f t="shared" si="1"/>
        <v>28700941</v>
      </c>
      <c r="H24" s="37">
        <f t="shared" si="1"/>
        <v>-3375200</v>
      </c>
      <c r="I24" s="37">
        <f t="shared" si="1"/>
        <v>0</v>
      </c>
      <c r="J24" s="37">
        <f t="shared" si="1"/>
        <v>25325741</v>
      </c>
      <c r="K24" s="37">
        <f t="shared" si="1"/>
        <v>1987441</v>
      </c>
      <c r="L24" s="37">
        <f t="shared" si="1"/>
        <v>0</v>
      </c>
      <c r="M24" s="37">
        <f t="shared" si="1"/>
        <v>0</v>
      </c>
      <c r="N24" s="37">
        <f t="shared" si="1"/>
        <v>1987441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27313182</v>
      </c>
      <c r="X24" s="37">
        <f t="shared" si="1"/>
        <v>38004</v>
      </c>
      <c r="Y24" s="37">
        <f t="shared" si="1"/>
        <v>27275178</v>
      </c>
      <c r="Z24" s="38">
        <f>+IF(X24&lt;&gt;0,+(Y24/X24)*100,0)</f>
        <v>71769.229554783698</v>
      </c>
      <c r="AA24" s="39">
        <f>SUM(AA15:AA23)</f>
        <v>76000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42360775</v>
      </c>
      <c r="D25" s="29">
        <f>+D12+D24</f>
        <v>0</v>
      </c>
      <c r="E25" s="30">
        <f t="shared" si="2"/>
        <v>19117489</v>
      </c>
      <c r="F25" s="31">
        <f t="shared" si="2"/>
        <v>19117489</v>
      </c>
      <c r="G25" s="31">
        <f t="shared" si="2"/>
        <v>61924141</v>
      </c>
      <c r="H25" s="31">
        <f t="shared" si="2"/>
        <v>-14928893</v>
      </c>
      <c r="I25" s="31">
        <f t="shared" si="2"/>
        <v>1169387</v>
      </c>
      <c r="J25" s="31">
        <f t="shared" si="2"/>
        <v>48164635</v>
      </c>
      <c r="K25" s="31">
        <f t="shared" si="2"/>
        <v>4129750</v>
      </c>
      <c r="L25" s="31">
        <f t="shared" si="2"/>
        <v>1566151</v>
      </c>
      <c r="M25" s="31">
        <f t="shared" si="2"/>
        <v>-5231210</v>
      </c>
      <c r="N25" s="31">
        <f t="shared" si="2"/>
        <v>464691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48629326</v>
      </c>
      <c r="X25" s="31">
        <f t="shared" si="2"/>
        <v>9558762</v>
      </c>
      <c r="Y25" s="31">
        <f t="shared" si="2"/>
        <v>39070564</v>
      </c>
      <c r="Z25" s="32">
        <f>+IF(X25&lt;&gt;0,+(Y25/X25)*100,0)</f>
        <v>408.74083903333923</v>
      </c>
      <c r="AA25" s="33">
        <f>+AA12+AA24</f>
        <v>19117489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10259038</v>
      </c>
      <c r="D32" s="18"/>
      <c r="E32" s="19"/>
      <c r="F32" s="20"/>
      <c r="G32" s="20">
        <v>19262825</v>
      </c>
      <c r="H32" s="20">
        <v>-8489215</v>
      </c>
      <c r="I32" s="20">
        <v>110860</v>
      </c>
      <c r="J32" s="20">
        <v>10884470</v>
      </c>
      <c r="K32" s="20">
        <v>232164</v>
      </c>
      <c r="L32" s="20">
        <v>155995</v>
      </c>
      <c r="M32" s="20">
        <v>183274</v>
      </c>
      <c r="N32" s="20">
        <v>571433</v>
      </c>
      <c r="O32" s="20"/>
      <c r="P32" s="20"/>
      <c r="Q32" s="20"/>
      <c r="R32" s="20"/>
      <c r="S32" s="20"/>
      <c r="T32" s="20"/>
      <c r="U32" s="20"/>
      <c r="V32" s="20"/>
      <c r="W32" s="20">
        <v>11455903</v>
      </c>
      <c r="X32" s="20"/>
      <c r="Y32" s="20">
        <v>11455903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10259038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19262825</v>
      </c>
      <c r="H34" s="31">
        <f t="shared" si="3"/>
        <v>-8489215</v>
      </c>
      <c r="I34" s="31">
        <f t="shared" si="3"/>
        <v>110860</v>
      </c>
      <c r="J34" s="31">
        <f t="shared" si="3"/>
        <v>10884470</v>
      </c>
      <c r="K34" s="31">
        <f t="shared" si="3"/>
        <v>232164</v>
      </c>
      <c r="L34" s="31">
        <f t="shared" si="3"/>
        <v>155995</v>
      </c>
      <c r="M34" s="31">
        <f t="shared" si="3"/>
        <v>183274</v>
      </c>
      <c r="N34" s="31">
        <f t="shared" si="3"/>
        <v>571433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11455903</v>
      </c>
      <c r="X34" s="31">
        <f t="shared" si="3"/>
        <v>0</v>
      </c>
      <c r="Y34" s="31">
        <f t="shared" si="3"/>
        <v>11455903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73430066</v>
      </c>
      <c r="D38" s="18"/>
      <c r="E38" s="19">
        <v>59518621</v>
      </c>
      <c r="F38" s="20">
        <v>59518621</v>
      </c>
      <c r="G38" s="20">
        <v>59518621</v>
      </c>
      <c r="H38" s="20">
        <v>13911445</v>
      </c>
      <c r="I38" s="20"/>
      <c r="J38" s="20">
        <v>73430066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73430066</v>
      </c>
      <c r="X38" s="20">
        <v>29759310</v>
      </c>
      <c r="Y38" s="20">
        <v>43670756</v>
      </c>
      <c r="Z38" s="21">
        <v>146.74653410982984</v>
      </c>
      <c r="AA38" s="22">
        <v>59518621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73430066</v>
      </c>
      <c r="D39" s="29">
        <f>SUM(D37:D38)</f>
        <v>0</v>
      </c>
      <c r="E39" s="36">
        <f t="shared" si="4"/>
        <v>59518621</v>
      </c>
      <c r="F39" s="37">
        <f t="shared" si="4"/>
        <v>59518621</v>
      </c>
      <c r="G39" s="37">
        <f t="shared" si="4"/>
        <v>59518621</v>
      </c>
      <c r="H39" s="37">
        <f t="shared" si="4"/>
        <v>13911445</v>
      </c>
      <c r="I39" s="37">
        <f t="shared" si="4"/>
        <v>0</v>
      </c>
      <c r="J39" s="37">
        <f t="shared" si="4"/>
        <v>73430066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73430066</v>
      </c>
      <c r="X39" s="37">
        <f t="shared" si="4"/>
        <v>29759310</v>
      </c>
      <c r="Y39" s="37">
        <f t="shared" si="4"/>
        <v>43670756</v>
      </c>
      <c r="Z39" s="38">
        <f>+IF(X39&lt;&gt;0,+(Y39/X39)*100,0)</f>
        <v>146.74653410982984</v>
      </c>
      <c r="AA39" s="39">
        <f>SUM(AA37:AA38)</f>
        <v>59518621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83689104</v>
      </c>
      <c r="D40" s="29">
        <f>+D34+D39</f>
        <v>0</v>
      </c>
      <c r="E40" s="30">
        <f t="shared" si="5"/>
        <v>59518621</v>
      </c>
      <c r="F40" s="31">
        <f t="shared" si="5"/>
        <v>59518621</v>
      </c>
      <c r="G40" s="31">
        <f t="shared" si="5"/>
        <v>78781446</v>
      </c>
      <c r="H40" s="31">
        <f t="shared" si="5"/>
        <v>5422230</v>
      </c>
      <c r="I40" s="31">
        <f t="shared" si="5"/>
        <v>110860</v>
      </c>
      <c r="J40" s="31">
        <f t="shared" si="5"/>
        <v>84314536</v>
      </c>
      <c r="K40" s="31">
        <f t="shared" si="5"/>
        <v>232164</v>
      </c>
      <c r="L40" s="31">
        <f t="shared" si="5"/>
        <v>155995</v>
      </c>
      <c r="M40" s="31">
        <f t="shared" si="5"/>
        <v>183274</v>
      </c>
      <c r="N40" s="31">
        <f t="shared" si="5"/>
        <v>571433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84885969</v>
      </c>
      <c r="X40" s="31">
        <f t="shared" si="5"/>
        <v>29759310</v>
      </c>
      <c r="Y40" s="31">
        <f t="shared" si="5"/>
        <v>55126659</v>
      </c>
      <c r="Z40" s="32">
        <f>+IF(X40&lt;&gt;0,+(Y40/X40)*100,0)</f>
        <v>185.24172435449614</v>
      </c>
      <c r="AA40" s="33">
        <f>+AA34+AA39</f>
        <v>59518621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-41328329</v>
      </c>
      <c r="D42" s="43">
        <f>+D25-D40</f>
        <v>0</v>
      </c>
      <c r="E42" s="44">
        <f t="shared" si="6"/>
        <v>-40401132</v>
      </c>
      <c r="F42" s="45">
        <f t="shared" si="6"/>
        <v>-40401132</v>
      </c>
      <c r="G42" s="45">
        <f t="shared" si="6"/>
        <v>-16857305</v>
      </c>
      <c r="H42" s="45">
        <f t="shared" si="6"/>
        <v>-20351123</v>
      </c>
      <c r="I42" s="45">
        <f t="shared" si="6"/>
        <v>1058527</v>
      </c>
      <c r="J42" s="45">
        <f t="shared" si="6"/>
        <v>-36149901</v>
      </c>
      <c r="K42" s="45">
        <f t="shared" si="6"/>
        <v>3897586</v>
      </c>
      <c r="L42" s="45">
        <f t="shared" si="6"/>
        <v>1410156</v>
      </c>
      <c r="M42" s="45">
        <f t="shared" si="6"/>
        <v>-5414484</v>
      </c>
      <c r="N42" s="45">
        <f t="shared" si="6"/>
        <v>-106742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-36256643</v>
      </c>
      <c r="X42" s="45">
        <f t="shared" si="6"/>
        <v>-20200548</v>
      </c>
      <c r="Y42" s="45">
        <f t="shared" si="6"/>
        <v>-16056095</v>
      </c>
      <c r="Z42" s="46">
        <f>+IF(X42&lt;&gt;0,+(Y42/X42)*100,0)</f>
        <v>79.48346252784826</v>
      </c>
      <c r="AA42" s="47">
        <f>+AA25-AA40</f>
        <v>-40401132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87511691</v>
      </c>
      <c r="D45" s="18"/>
      <c r="E45" s="19">
        <v>22915136</v>
      </c>
      <c r="F45" s="20">
        <v>22915136</v>
      </c>
      <c r="G45" s="20">
        <v>102562139</v>
      </c>
      <c r="H45" s="20">
        <v>-18468889</v>
      </c>
      <c r="I45" s="20">
        <v>636044</v>
      </c>
      <c r="J45" s="20">
        <v>84729294</v>
      </c>
      <c r="K45" s="20">
        <v>867574</v>
      </c>
      <c r="L45" s="20">
        <v>1607781</v>
      </c>
      <c r="M45" s="20">
        <v>-5235577</v>
      </c>
      <c r="N45" s="20">
        <v>-2760222</v>
      </c>
      <c r="O45" s="20"/>
      <c r="P45" s="20"/>
      <c r="Q45" s="20"/>
      <c r="R45" s="20"/>
      <c r="S45" s="20"/>
      <c r="T45" s="20"/>
      <c r="U45" s="20"/>
      <c r="V45" s="20"/>
      <c r="W45" s="20">
        <v>81969072</v>
      </c>
      <c r="X45" s="20">
        <v>11457564</v>
      </c>
      <c r="Y45" s="20">
        <v>70511508</v>
      </c>
      <c r="Z45" s="48">
        <v>615.41448077444738</v>
      </c>
      <c r="AA45" s="22">
        <v>22915136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87511691</v>
      </c>
      <c r="D48" s="51">
        <f>SUM(D45:D47)</f>
        <v>0</v>
      </c>
      <c r="E48" s="52">
        <f t="shared" si="7"/>
        <v>22915136</v>
      </c>
      <c r="F48" s="53">
        <f t="shared" si="7"/>
        <v>22915136</v>
      </c>
      <c r="G48" s="53">
        <f t="shared" si="7"/>
        <v>102562139</v>
      </c>
      <c r="H48" s="53">
        <f t="shared" si="7"/>
        <v>-18468889</v>
      </c>
      <c r="I48" s="53">
        <f t="shared" si="7"/>
        <v>636044</v>
      </c>
      <c r="J48" s="53">
        <f t="shared" si="7"/>
        <v>84729294</v>
      </c>
      <c r="K48" s="53">
        <f t="shared" si="7"/>
        <v>867574</v>
      </c>
      <c r="L48" s="53">
        <f t="shared" si="7"/>
        <v>1607781</v>
      </c>
      <c r="M48" s="53">
        <f t="shared" si="7"/>
        <v>-5235577</v>
      </c>
      <c r="N48" s="53">
        <f t="shared" si="7"/>
        <v>-2760222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81969072</v>
      </c>
      <c r="X48" s="53">
        <f t="shared" si="7"/>
        <v>11457564</v>
      </c>
      <c r="Y48" s="53">
        <f t="shared" si="7"/>
        <v>70511508</v>
      </c>
      <c r="Z48" s="54">
        <f>+IF(X48&lt;&gt;0,+(Y48/X48)*100,0)</f>
        <v>615.41448077444738</v>
      </c>
      <c r="AA48" s="55">
        <f>SUM(AA45:AA47)</f>
        <v>22915136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3938959</v>
      </c>
      <c r="D6" s="18"/>
      <c r="E6" s="19">
        <v>46118104</v>
      </c>
      <c r="F6" s="20">
        <v>46118104</v>
      </c>
      <c r="G6" s="20">
        <v>3822471</v>
      </c>
      <c r="H6" s="20">
        <v>187624</v>
      </c>
      <c r="I6" s="20">
        <v>299692</v>
      </c>
      <c r="J6" s="20">
        <v>4309787</v>
      </c>
      <c r="K6" s="20">
        <v>-188112</v>
      </c>
      <c r="L6" s="20">
        <v>454708</v>
      </c>
      <c r="M6" s="20">
        <v>-268229</v>
      </c>
      <c r="N6" s="20">
        <v>-1633</v>
      </c>
      <c r="O6" s="20"/>
      <c r="P6" s="20"/>
      <c r="Q6" s="20"/>
      <c r="R6" s="20"/>
      <c r="S6" s="20"/>
      <c r="T6" s="20"/>
      <c r="U6" s="20"/>
      <c r="V6" s="20"/>
      <c r="W6" s="20">
        <v>4308154</v>
      </c>
      <c r="X6" s="20">
        <v>23059038</v>
      </c>
      <c r="Y6" s="20">
        <v>-18750884</v>
      </c>
      <c r="Z6" s="21">
        <v>-81.316852853965543</v>
      </c>
      <c r="AA6" s="22">
        <v>46118104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14891663</v>
      </c>
      <c r="D8" s="18"/>
      <c r="E8" s="19">
        <v>-39503554</v>
      </c>
      <c r="F8" s="20">
        <v>-39503554</v>
      </c>
      <c r="G8" s="20">
        <v>15824153</v>
      </c>
      <c r="H8" s="20">
        <v>891938</v>
      </c>
      <c r="I8" s="20">
        <v>850793</v>
      </c>
      <c r="J8" s="20">
        <v>17566884</v>
      </c>
      <c r="K8" s="20">
        <v>851510</v>
      </c>
      <c r="L8" s="20">
        <v>815721</v>
      </c>
      <c r="M8" s="20">
        <v>869520</v>
      </c>
      <c r="N8" s="20">
        <v>2536751</v>
      </c>
      <c r="O8" s="20"/>
      <c r="P8" s="20"/>
      <c r="Q8" s="20"/>
      <c r="R8" s="20"/>
      <c r="S8" s="20"/>
      <c r="T8" s="20"/>
      <c r="U8" s="20"/>
      <c r="V8" s="20"/>
      <c r="W8" s="20">
        <v>20103635</v>
      </c>
      <c r="X8" s="20">
        <v>-19751766</v>
      </c>
      <c r="Y8" s="20">
        <v>39855401</v>
      </c>
      <c r="Z8" s="21">
        <v>-201.78145589614621</v>
      </c>
      <c r="AA8" s="22">
        <v>-39503554</v>
      </c>
    </row>
    <row r="9" spans="1:27" ht="13.5" x14ac:dyDescent="0.25">
      <c r="A9" s="23" t="s">
        <v>37</v>
      </c>
      <c r="B9" s="17" t="s">
        <v>32</v>
      </c>
      <c r="C9" s="18">
        <v>1504658</v>
      </c>
      <c r="D9" s="18"/>
      <c r="E9" s="19"/>
      <c r="F9" s="20"/>
      <c r="G9" s="20">
        <v>1522987</v>
      </c>
      <c r="H9" s="20">
        <v>14043</v>
      </c>
      <c r="I9" s="20">
        <v>44115</v>
      </c>
      <c r="J9" s="20">
        <v>1581145</v>
      </c>
      <c r="K9" s="20">
        <v>37742</v>
      </c>
      <c r="L9" s="20">
        <v>11059</v>
      </c>
      <c r="M9" s="20">
        <v>46981</v>
      </c>
      <c r="N9" s="20">
        <v>95782</v>
      </c>
      <c r="O9" s="20"/>
      <c r="P9" s="20"/>
      <c r="Q9" s="20"/>
      <c r="R9" s="20"/>
      <c r="S9" s="20"/>
      <c r="T9" s="20"/>
      <c r="U9" s="20"/>
      <c r="V9" s="20"/>
      <c r="W9" s="20">
        <v>1676927</v>
      </c>
      <c r="X9" s="20"/>
      <c r="Y9" s="20">
        <v>1676927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-2891067</v>
      </c>
      <c r="D11" s="18"/>
      <c r="E11" s="19">
        <v>-267085</v>
      </c>
      <c r="F11" s="20">
        <v>-267085</v>
      </c>
      <c r="G11" s="20">
        <v>-2929216</v>
      </c>
      <c r="H11" s="20">
        <v>-54448</v>
      </c>
      <c r="I11" s="20">
        <v>-38281</v>
      </c>
      <c r="J11" s="20">
        <v>-3021945</v>
      </c>
      <c r="K11" s="20">
        <v>-60990</v>
      </c>
      <c r="L11" s="20">
        <v>-274</v>
      </c>
      <c r="M11" s="20"/>
      <c r="N11" s="20">
        <v>-61264</v>
      </c>
      <c r="O11" s="20"/>
      <c r="P11" s="20"/>
      <c r="Q11" s="20"/>
      <c r="R11" s="20"/>
      <c r="S11" s="20"/>
      <c r="T11" s="20"/>
      <c r="U11" s="20"/>
      <c r="V11" s="20"/>
      <c r="W11" s="20">
        <v>-3083209</v>
      </c>
      <c r="X11" s="20">
        <v>-76350</v>
      </c>
      <c r="Y11" s="20">
        <v>-3006859</v>
      </c>
      <c r="Z11" s="21">
        <v>3938.2567125081864</v>
      </c>
      <c r="AA11" s="22">
        <v>-267085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17444213</v>
      </c>
      <c r="D12" s="29">
        <f>SUM(D6:D11)</f>
        <v>0</v>
      </c>
      <c r="E12" s="30">
        <f t="shared" si="0"/>
        <v>6347465</v>
      </c>
      <c r="F12" s="31">
        <f t="shared" si="0"/>
        <v>6347465</v>
      </c>
      <c r="G12" s="31">
        <f t="shared" si="0"/>
        <v>18240395</v>
      </c>
      <c r="H12" s="31">
        <f t="shared" si="0"/>
        <v>1039157</v>
      </c>
      <c r="I12" s="31">
        <f t="shared" si="0"/>
        <v>1156319</v>
      </c>
      <c r="J12" s="31">
        <f t="shared" si="0"/>
        <v>20435871</v>
      </c>
      <c r="K12" s="31">
        <f t="shared" si="0"/>
        <v>640150</v>
      </c>
      <c r="L12" s="31">
        <f t="shared" si="0"/>
        <v>1281214</v>
      </c>
      <c r="M12" s="31">
        <f t="shared" si="0"/>
        <v>648272</v>
      </c>
      <c r="N12" s="31">
        <f t="shared" si="0"/>
        <v>2569636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23005507</v>
      </c>
      <c r="X12" s="31">
        <f t="shared" si="0"/>
        <v>3230922</v>
      </c>
      <c r="Y12" s="31">
        <f t="shared" si="0"/>
        <v>19774585</v>
      </c>
      <c r="Z12" s="32">
        <f>+IF(X12&lt;&gt;0,+(Y12/X12)*100,0)</f>
        <v>612.04154727350272</v>
      </c>
      <c r="AA12" s="33">
        <f>SUM(AA6:AA11)</f>
        <v>6347465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16868444</v>
      </c>
      <c r="D19" s="18"/>
      <c r="E19" s="19"/>
      <c r="F19" s="20"/>
      <c r="G19" s="20">
        <v>14698330</v>
      </c>
      <c r="H19" s="20">
        <v>2170114</v>
      </c>
      <c r="I19" s="20"/>
      <c r="J19" s="20">
        <v>16868444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16868444</v>
      </c>
      <c r="X19" s="20"/>
      <c r="Y19" s="20">
        <v>16868444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16868444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14698330</v>
      </c>
      <c r="H24" s="37">
        <f t="shared" si="1"/>
        <v>2170114</v>
      </c>
      <c r="I24" s="37">
        <f t="shared" si="1"/>
        <v>0</v>
      </c>
      <c r="J24" s="37">
        <f t="shared" si="1"/>
        <v>16868444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16868444</v>
      </c>
      <c r="X24" s="37">
        <f t="shared" si="1"/>
        <v>0</v>
      </c>
      <c r="Y24" s="37">
        <f t="shared" si="1"/>
        <v>16868444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34312657</v>
      </c>
      <c r="D25" s="29">
        <f>+D12+D24</f>
        <v>0</v>
      </c>
      <c r="E25" s="30">
        <f t="shared" si="2"/>
        <v>6347465</v>
      </c>
      <c r="F25" s="31">
        <f t="shared" si="2"/>
        <v>6347465</v>
      </c>
      <c r="G25" s="31">
        <f t="shared" si="2"/>
        <v>32938725</v>
      </c>
      <c r="H25" s="31">
        <f t="shared" si="2"/>
        <v>3209271</v>
      </c>
      <c r="I25" s="31">
        <f t="shared" si="2"/>
        <v>1156319</v>
      </c>
      <c r="J25" s="31">
        <f t="shared" si="2"/>
        <v>37304315</v>
      </c>
      <c r="K25" s="31">
        <f t="shared" si="2"/>
        <v>640150</v>
      </c>
      <c r="L25" s="31">
        <f t="shared" si="2"/>
        <v>1281214</v>
      </c>
      <c r="M25" s="31">
        <f t="shared" si="2"/>
        <v>648272</v>
      </c>
      <c r="N25" s="31">
        <f t="shared" si="2"/>
        <v>2569636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39873951</v>
      </c>
      <c r="X25" s="31">
        <f t="shared" si="2"/>
        <v>3230922</v>
      </c>
      <c r="Y25" s="31">
        <f t="shared" si="2"/>
        <v>36643029</v>
      </c>
      <c r="Z25" s="32">
        <f>+IF(X25&lt;&gt;0,+(Y25/X25)*100,0)</f>
        <v>1134.1353644563378</v>
      </c>
      <c r="AA25" s="33">
        <f>+AA12+AA24</f>
        <v>6347465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-26591</v>
      </c>
      <c r="D31" s="18"/>
      <c r="E31" s="19"/>
      <c r="F31" s="20"/>
      <c r="G31" s="20">
        <v>-26591</v>
      </c>
      <c r="H31" s="20">
        <v>-4</v>
      </c>
      <c r="I31" s="20">
        <v>-3</v>
      </c>
      <c r="J31" s="20">
        <v>-26598</v>
      </c>
      <c r="K31" s="20">
        <v>-1310</v>
      </c>
      <c r="L31" s="20">
        <v>-112</v>
      </c>
      <c r="M31" s="20">
        <v>-618</v>
      </c>
      <c r="N31" s="20">
        <v>-2040</v>
      </c>
      <c r="O31" s="20"/>
      <c r="P31" s="20"/>
      <c r="Q31" s="20"/>
      <c r="R31" s="20"/>
      <c r="S31" s="20"/>
      <c r="T31" s="20"/>
      <c r="U31" s="20"/>
      <c r="V31" s="20"/>
      <c r="W31" s="20">
        <v>-28638</v>
      </c>
      <c r="X31" s="20"/>
      <c r="Y31" s="20">
        <v>-28638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8152954</v>
      </c>
      <c r="D32" s="18"/>
      <c r="E32" s="19">
        <v>59373</v>
      </c>
      <c r="F32" s="20">
        <v>59373</v>
      </c>
      <c r="G32" s="20">
        <v>7983576</v>
      </c>
      <c r="H32" s="20">
        <v>92870</v>
      </c>
      <c r="I32" s="20">
        <v>580734</v>
      </c>
      <c r="J32" s="20">
        <v>8657180</v>
      </c>
      <c r="K32" s="20">
        <v>-161485</v>
      </c>
      <c r="L32" s="20">
        <v>322426</v>
      </c>
      <c r="M32" s="20">
        <v>-78543</v>
      </c>
      <c r="N32" s="20">
        <v>82398</v>
      </c>
      <c r="O32" s="20"/>
      <c r="P32" s="20"/>
      <c r="Q32" s="20"/>
      <c r="R32" s="20"/>
      <c r="S32" s="20"/>
      <c r="T32" s="20"/>
      <c r="U32" s="20"/>
      <c r="V32" s="20"/>
      <c r="W32" s="20">
        <v>8739578</v>
      </c>
      <c r="X32" s="20">
        <v>86880</v>
      </c>
      <c r="Y32" s="20">
        <v>8652698</v>
      </c>
      <c r="Z32" s="21">
        <v>9959.3669429097608</v>
      </c>
      <c r="AA32" s="22">
        <v>59373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8126363</v>
      </c>
      <c r="D34" s="29">
        <f>SUM(D29:D33)</f>
        <v>0</v>
      </c>
      <c r="E34" s="30">
        <f t="shared" si="3"/>
        <v>59373</v>
      </c>
      <c r="F34" s="31">
        <f t="shared" si="3"/>
        <v>59373</v>
      </c>
      <c r="G34" s="31">
        <f t="shared" si="3"/>
        <v>7956985</v>
      </c>
      <c r="H34" s="31">
        <f t="shared" si="3"/>
        <v>92866</v>
      </c>
      <c r="I34" s="31">
        <f t="shared" si="3"/>
        <v>580731</v>
      </c>
      <c r="J34" s="31">
        <f t="shared" si="3"/>
        <v>8630582</v>
      </c>
      <c r="K34" s="31">
        <f t="shared" si="3"/>
        <v>-162795</v>
      </c>
      <c r="L34" s="31">
        <f t="shared" si="3"/>
        <v>322314</v>
      </c>
      <c r="M34" s="31">
        <f t="shared" si="3"/>
        <v>-79161</v>
      </c>
      <c r="N34" s="31">
        <f t="shared" si="3"/>
        <v>80358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8710940</v>
      </c>
      <c r="X34" s="31">
        <f t="shared" si="3"/>
        <v>86880</v>
      </c>
      <c r="Y34" s="31">
        <f t="shared" si="3"/>
        <v>8624060</v>
      </c>
      <c r="Z34" s="32">
        <f>+IF(X34&lt;&gt;0,+(Y34/X34)*100,0)</f>
        <v>9926.4042357274411</v>
      </c>
      <c r="AA34" s="33">
        <f>SUM(AA29:AA33)</f>
        <v>59373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6184711</v>
      </c>
      <c r="D38" s="18"/>
      <c r="E38" s="19"/>
      <c r="F38" s="20"/>
      <c r="G38" s="20"/>
      <c r="H38" s="20">
        <v>6184711</v>
      </c>
      <c r="I38" s="20"/>
      <c r="J38" s="20">
        <v>6184711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6184711</v>
      </c>
      <c r="X38" s="20"/>
      <c r="Y38" s="20">
        <v>6184711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6184711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6184711</v>
      </c>
      <c r="I39" s="37">
        <f t="shared" si="4"/>
        <v>0</v>
      </c>
      <c r="J39" s="37">
        <f t="shared" si="4"/>
        <v>6184711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6184711</v>
      </c>
      <c r="X39" s="37">
        <f t="shared" si="4"/>
        <v>0</v>
      </c>
      <c r="Y39" s="37">
        <f t="shared" si="4"/>
        <v>6184711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14311074</v>
      </c>
      <c r="D40" s="29">
        <f>+D34+D39</f>
        <v>0</v>
      </c>
      <c r="E40" s="30">
        <f t="shared" si="5"/>
        <v>59373</v>
      </c>
      <c r="F40" s="31">
        <f t="shared" si="5"/>
        <v>59373</v>
      </c>
      <c r="G40" s="31">
        <f t="shared" si="5"/>
        <v>7956985</v>
      </c>
      <c r="H40" s="31">
        <f t="shared" si="5"/>
        <v>6277577</v>
      </c>
      <c r="I40" s="31">
        <f t="shared" si="5"/>
        <v>580731</v>
      </c>
      <c r="J40" s="31">
        <f t="shared" si="5"/>
        <v>14815293</v>
      </c>
      <c r="K40" s="31">
        <f t="shared" si="5"/>
        <v>-162795</v>
      </c>
      <c r="L40" s="31">
        <f t="shared" si="5"/>
        <v>322314</v>
      </c>
      <c r="M40" s="31">
        <f t="shared" si="5"/>
        <v>-79161</v>
      </c>
      <c r="N40" s="31">
        <f t="shared" si="5"/>
        <v>80358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14895651</v>
      </c>
      <c r="X40" s="31">
        <f t="shared" si="5"/>
        <v>86880</v>
      </c>
      <c r="Y40" s="31">
        <f t="shared" si="5"/>
        <v>14808771</v>
      </c>
      <c r="Z40" s="32">
        <f>+IF(X40&lt;&gt;0,+(Y40/X40)*100,0)</f>
        <v>17045.086325966848</v>
      </c>
      <c r="AA40" s="33">
        <f>+AA34+AA39</f>
        <v>59373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20001583</v>
      </c>
      <c r="D42" s="43">
        <f>+D25-D40</f>
        <v>0</v>
      </c>
      <c r="E42" s="44">
        <f t="shared" si="6"/>
        <v>6288092</v>
      </c>
      <c r="F42" s="45">
        <f t="shared" si="6"/>
        <v>6288092</v>
      </c>
      <c r="G42" s="45">
        <f t="shared" si="6"/>
        <v>24981740</v>
      </c>
      <c r="H42" s="45">
        <f t="shared" si="6"/>
        <v>-3068306</v>
      </c>
      <c r="I42" s="45">
        <f t="shared" si="6"/>
        <v>575588</v>
      </c>
      <c r="J42" s="45">
        <f t="shared" si="6"/>
        <v>22489022</v>
      </c>
      <c r="K42" s="45">
        <f t="shared" si="6"/>
        <v>802945</v>
      </c>
      <c r="L42" s="45">
        <f t="shared" si="6"/>
        <v>958900</v>
      </c>
      <c r="M42" s="45">
        <f t="shared" si="6"/>
        <v>727433</v>
      </c>
      <c r="N42" s="45">
        <f t="shared" si="6"/>
        <v>2489278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24978300</v>
      </c>
      <c r="X42" s="45">
        <f t="shared" si="6"/>
        <v>3144042</v>
      </c>
      <c r="Y42" s="45">
        <f t="shared" si="6"/>
        <v>21834258</v>
      </c>
      <c r="Z42" s="46">
        <f>+IF(X42&lt;&gt;0,+(Y42/X42)*100,0)</f>
        <v>694.46457776327418</v>
      </c>
      <c r="AA42" s="47">
        <f>+AA25-AA40</f>
        <v>6288092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6288090</v>
      </c>
      <c r="F45" s="20">
        <v>6288090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3144042</v>
      </c>
      <c r="Y45" s="20">
        <v>-3144042</v>
      </c>
      <c r="Z45" s="48">
        <v>-100</v>
      </c>
      <c r="AA45" s="22">
        <v>6288090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6288090</v>
      </c>
      <c r="F48" s="53">
        <f t="shared" si="7"/>
        <v>6288090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3144042</v>
      </c>
      <c r="Y48" s="53">
        <f t="shared" si="7"/>
        <v>-3144042</v>
      </c>
      <c r="Z48" s="54">
        <f>+IF(X48&lt;&gt;0,+(Y48/X48)*100,0)</f>
        <v>-100</v>
      </c>
      <c r="AA48" s="55">
        <f>SUM(AA45:AA47)</f>
        <v>6288090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-19851244</v>
      </c>
      <c r="D6" s="18"/>
      <c r="E6" s="19">
        <v>-54243327</v>
      </c>
      <c r="F6" s="20">
        <v>-54243327</v>
      </c>
      <c r="G6" s="20">
        <v>-19672300</v>
      </c>
      <c r="H6" s="20">
        <v>-61099</v>
      </c>
      <c r="I6" s="20">
        <v>-795315</v>
      </c>
      <c r="J6" s="20">
        <v>-20528714</v>
      </c>
      <c r="K6" s="20">
        <v>462022</v>
      </c>
      <c r="L6" s="20">
        <v>-377501</v>
      </c>
      <c r="M6" s="20">
        <v>213326</v>
      </c>
      <c r="N6" s="20">
        <v>297847</v>
      </c>
      <c r="O6" s="20"/>
      <c r="P6" s="20"/>
      <c r="Q6" s="20"/>
      <c r="R6" s="20"/>
      <c r="S6" s="20"/>
      <c r="T6" s="20"/>
      <c r="U6" s="20"/>
      <c r="V6" s="20"/>
      <c r="W6" s="20">
        <v>-20230867</v>
      </c>
      <c r="X6" s="20">
        <v>-43742801</v>
      </c>
      <c r="Y6" s="20">
        <v>23511934</v>
      </c>
      <c r="Z6" s="21">
        <v>-53.750407981418469</v>
      </c>
      <c r="AA6" s="22">
        <v>-54243327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43792000</v>
      </c>
      <c r="D8" s="18"/>
      <c r="E8" s="19">
        <v>1619602</v>
      </c>
      <c r="F8" s="20">
        <v>1619602</v>
      </c>
      <c r="G8" s="20">
        <v>46790885</v>
      </c>
      <c r="H8" s="20">
        <v>2934613</v>
      </c>
      <c r="I8" s="20">
        <v>2944697</v>
      </c>
      <c r="J8" s="20">
        <v>52670195</v>
      </c>
      <c r="K8" s="20">
        <v>2506201</v>
      </c>
      <c r="L8" s="20">
        <v>2848375</v>
      </c>
      <c r="M8" s="20">
        <v>690386</v>
      </c>
      <c r="N8" s="20">
        <v>6044962</v>
      </c>
      <c r="O8" s="20"/>
      <c r="P8" s="20"/>
      <c r="Q8" s="20"/>
      <c r="R8" s="20"/>
      <c r="S8" s="20"/>
      <c r="T8" s="20"/>
      <c r="U8" s="20"/>
      <c r="V8" s="20"/>
      <c r="W8" s="20">
        <v>58715157</v>
      </c>
      <c r="X8" s="20">
        <v>809797</v>
      </c>
      <c r="Y8" s="20">
        <v>57905360</v>
      </c>
      <c r="Z8" s="21">
        <v>7150.6019409802702</v>
      </c>
      <c r="AA8" s="22">
        <v>1619602</v>
      </c>
    </row>
    <row r="9" spans="1:27" ht="13.5" x14ac:dyDescent="0.25">
      <c r="A9" s="23" t="s">
        <v>37</v>
      </c>
      <c r="B9" s="17" t="s">
        <v>32</v>
      </c>
      <c r="C9" s="18">
        <v>1264940</v>
      </c>
      <c r="D9" s="18"/>
      <c r="E9" s="19">
        <v>-776237</v>
      </c>
      <c r="F9" s="20">
        <v>-776237</v>
      </c>
      <c r="G9" s="20">
        <v>1266641</v>
      </c>
      <c r="H9" s="20">
        <v>35509</v>
      </c>
      <c r="I9" s="20">
        <v>1048</v>
      </c>
      <c r="J9" s="20">
        <v>1303198</v>
      </c>
      <c r="K9" s="20">
        <v>1087</v>
      </c>
      <c r="L9" s="20">
        <v>-16272</v>
      </c>
      <c r="M9" s="20">
        <v>-703</v>
      </c>
      <c r="N9" s="20">
        <v>-15888</v>
      </c>
      <c r="O9" s="20"/>
      <c r="P9" s="20"/>
      <c r="Q9" s="20"/>
      <c r="R9" s="20"/>
      <c r="S9" s="20"/>
      <c r="T9" s="20"/>
      <c r="U9" s="20"/>
      <c r="V9" s="20"/>
      <c r="W9" s="20">
        <v>1287310</v>
      </c>
      <c r="X9" s="20">
        <v>-776237</v>
      </c>
      <c r="Y9" s="20">
        <v>2063547</v>
      </c>
      <c r="Z9" s="21">
        <v>-265.83981438658554</v>
      </c>
      <c r="AA9" s="22">
        <v>-776237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-241584</v>
      </c>
      <c r="D11" s="18"/>
      <c r="E11" s="19"/>
      <c r="F11" s="20"/>
      <c r="G11" s="20">
        <v>-243055</v>
      </c>
      <c r="H11" s="20">
        <v>-6863</v>
      </c>
      <c r="I11" s="20">
        <v>-4167</v>
      </c>
      <c r="J11" s="20">
        <v>-254085</v>
      </c>
      <c r="K11" s="20">
        <v>-3187</v>
      </c>
      <c r="L11" s="20">
        <v>-3187</v>
      </c>
      <c r="M11" s="20"/>
      <c r="N11" s="20">
        <v>-6374</v>
      </c>
      <c r="O11" s="20"/>
      <c r="P11" s="20"/>
      <c r="Q11" s="20"/>
      <c r="R11" s="20"/>
      <c r="S11" s="20"/>
      <c r="T11" s="20"/>
      <c r="U11" s="20"/>
      <c r="V11" s="20"/>
      <c r="W11" s="20">
        <v>-260459</v>
      </c>
      <c r="X11" s="20"/>
      <c r="Y11" s="20">
        <v>-260459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24964112</v>
      </c>
      <c r="D12" s="29">
        <f>SUM(D6:D11)</f>
        <v>0</v>
      </c>
      <c r="E12" s="30">
        <f t="shared" si="0"/>
        <v>-53399962</v>
      </c>
      <c r="F12" s="31">
        <f t="shared" si="0"/>
        <v>-53399962</v>
      </c>
      <c r="G12" s="31">
        <f t="shared" si="0"/>
        <v>28142171</v>
      </c>
      <c r="H12" s="31">
        <f t="shared" si="0"/>
        <v>2902160</v>
      </c>
      <c r="I12" s="31">
        <f t="shared" si="0"/>
        <v>2146263</v>
      </c>
      <c r="J12" s="31">
        <f t="shared" si="0"/>
        <v>33190594</v>
      </c>
      <c r="K12" s="31">
        <f t="shared" si="0"/>
        <v>2966123</v>
      </c>
      <c r="L12" s="31">
        <f t="shared" si="0"/>
        <v>2451415</v>
      </c>
      <c r="M12" s="31">
        <f t="shared" si="0"/>
        <v>903009</v>
      </c>
      <c r="N12" s="31">
        <f t="shared" si="0"/>
        <v>6320547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39511141</v>
      </c>
      <c r="X12" s="31">
        <f t="shared" si="0"/>
        <v>-43709241</v>
      </c>
      <c r="Y12" s="31">
        <f t="shared" si="0"/>
        <v>83220382</v>
      </c>
      <c r="Z12" s="32">
        <f>+IF(X12&lt;&gt;0,+(Y12/X12)*100,0)</f>
        <v>-190.39539487771017</v>
      </c>
      <c r="AA12" s="33">
        <f>SUM(AA6:AA11)</f>
        <v>-53399962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-32554547</v>
      </c>
      <c r="D19" s="18"/>
      <c r="E19" s="19">
        <v>-18854639</v>
      </c>
      <c r="F19" s="20">
        <v>-18854639</v>
      </c>
      <c r="G19" s="20">
        <v>2064897</v>
      </c>
      <c r="H19" s="20"/>
      <c r="I19" s="20">
        <v>-34619443</v>
      </c>
      <c r="J19" s="20">
        <v>-32554546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-32554546</v>
      </c>
      <c r="X19" s="20">
        <v>-17528831</v>
      </c>
      <c r="Y19" s="20">
        <v>-15025715</v>
      </c>
      <c r="Z19" s="21">
        <v>85.720006085973438</v>
      </c>
      <c r="AA19" s="22">
        <v>-18854639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-32554547</v>
      </c>
      <c r="D24" s="29">
        <f>SUM(D15:D23)</f>
        <v>0</v>
      </c>
      <c r="E24" s="36">
        <f t="shared" si="1"/>
        <v>-18854639</v>
      </c>
      <c r="F24" s="37">
        <f t="shared" si="1"/>
        <v>-18854639</v>
      </c>
      <c r="G24" s="37">
        <f t="shared" si="1"/>
        <v>2064897</v>
      </c>
      <c r="H24" s="37">
        <f t="shared" si="1"/>
        <v>0</v>
      </c>
      <c r="I24" s="37">
        <f t="shared" si="1"/>
        <v>-34619443</v>
      </c>
      <c r="J24" s="37">
        <f t="shared" si="1"/>
        <v>-32554546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-32554546</v>
      </c>
      <c r="X24" s="37">
        <f t="shared" si="1"/>
        <v>-17528831</v>
      </c>
      <c r="Y24" s="37">
        <f t="shared" si="1"/>
        <v>-15025715</v>
      </c>
      <c r="Z24" s="38">
        <f>+IF(X24&lt;&gt;0,+(Y24/X24)*100,0)</f>
        <v>85.720006085973438</v>
      </c>
      <c r="AA24" s="39">
        <f>SUM(AA15:AA23)</f>
        <v>-18854639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-7590435</v>
      </c>
      <c r="D25" s="29">
        <f>+D12+D24</f>
        <v>0</v>
      </c>
      <c r="E25" s="30">
        <f t="shared" si="2"/>
        <v>-72254601</v>
      </c>
      <c r="F25" s="31">
        <f t="shared" si="2"/>
        <v>-72254601</v>
      </c>
      <c r="G25" s="31">
        <f t="shared" si="2"/>
        <v>30207068</v>
      </c>
      <c r="H25" s="31">
        <f t="shared" si="2"/>
        <v>2902160</v>
      </c>
      <c r="I25" s="31">
        <f t="shared" si="2"/>
        <v>-32473180</v>
      </c>
      <c r="J25" s="31">
        <f t="shared" si="2"/>
        <v>636048</v>
      </c>
      <c r="K25" s="31">
        <f t="shared" si="2"/>
        <v>2966123</v>
      </c>
      <c r="L25" s="31">
        <f t="shared" si="2"/>
        <v>2451415</v>
      </c>
      <c r="M25" s="31">
        <f t="shared" si="2"/>
        <v>903009</v>
      </c>
      <c r="N25" s="31">
        <f t="shared" si="2"/>
        <v>6320547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6956595</v>
      </c>
      <c r="X25" s="31">
        <f t="shared" si="2"/>
        <v>-61238072</v>
      </c>
      <c r="Y25" s="31">
        <f t="shared" si="2"/>
        <v>68194667</v>
      </c>
      <c r="Z25" s="32">
        <f>+IF(X25&lt;&gt;0,+(Y25/X25)*100,0)</f>
        <v>-111.35991838541226</v>
      </c>
      <c r="AA25" s="33">
        <f>+AA12+AA24</f>
        <v>-72254601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1975354</v>
      </c>
      <c r="D32" s="18"/>
      <c r="E32" s="19">
        <v>-393003</v>
      </c>
      <c r="F32" s="20">
        <v>-393003</v>
      </c>
      <c r="G32" s="20">
        <v>2113476</v>
      </c>
      <c r="H32" s="20">
        <v>144315</v>
      </c>
      <c r="I32" s="20">
        <v>160266</v>
      </c>
      <c r="J32" s="20">
        <v>2418057</v>
      </c>
      <c r="K32" s="20">
        <v>21735</v>
      </c>
      <c r="L32" s="20">
        <v>-103801</v>
      </c>
      <c r="M32" s="20">
        <v>73057</v>
      </c>
      <c r="N32" s="20">
        <v>-9009</v>
      </c>
      <c r="O32" s="20"/>
      <c r="P32" s="20"/>
      <c r="Q32" s="20"/>
      <c r="R32" s="20"/>
      <c r="S32" s="20"/>
      <c r="T32" s="20"/>
      <c r="U32" s="20"/>
      <c r="V32" s="20"/>
      <c r="W32" s="20">
        <v>2409048</v>
      </c>
      <c r="X32" s="20">
        <v>-79917</v>
      </c>
      <c r="Y32" s="20">
        <v>2488965</v>
      </c>
      <c r="Z32" s="21">
        <v>-3114.4374788843425</v>
      </c>
      <c r="AA32" s="22">
        <v>-393003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1975354</v>
      </c>
      <c r="D34" s="29">
        <f>SUM(D29:D33)</f>
        <v>0</v>
      </c>
      <c r="E34" s="30">
        <f t="shared" si="3"/>
        <v>-393003</v>
      </c>
      <c r="F34" s="31">
        <f t="shared" si="3"/>
        <v>-393003</v>
      </c>
      <c r="G34" s="31">
        <f t="shared" si="3"/>
        <v>2113476</v>
      </c>
      <c r="H34" s="31">
        <f t="shared" si="3"/>
        <v>144315</v>
      </c>
      <c r="I34" s="31">
        <f t="shared" si="3"/>
        <v>160266</v>
      </c>
      <c r="J34" s="31">
        <f t="shared" si="3"/>
        <v>2418057</v>
      </c>
      <c r="K34" s="31">
        <f t="shared" si="3"/>
        <v>21735</v>
      </c>
      <c r="L34" s="31">
        <f t="shared" si="3"/>
        <v>-103801</v>
      </c>
      <c r="M34" s="31">
        <f t="shared" si="3"/>
        <v>73057</v>
      </c>
      <c r="N34" s="31">
        <f t="shared" si="3"/>
        <v>-9009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2409048</v>
      </c>
      <c r="X34" s="31">
        <f t="shared" si="3"/>
        <v>-79917</v>
      </c>
      <c r="Y34" s="31">
        <f t="shared" si="3"/>
        <v>2488965</v>
      </c>
      <c r="Z34" s="32">
        <f>+IF(X34&lt;&gt;0,+(Y34/X34)*100,0)</f>
        <v>-3114.4374788843425</v>
      </c>
      <c r="AA34" s="33">
        <f>SUM(AA29:AA33)</f>
        <v>-393003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1975354</v>
      </c>
      <c r="D40" s="29">
        <f>+D34+D39</f>
        <v>0</v>
      </c>
      <c r="E40" s="30">
        <f t="shared" si="5"/>
        <v>-393003</v>
      </c>
      <c r="F40" s="31">
        <f t="shared" si="5"/>
        <v>-393003</v>
      </c>
      <c r="G40" s="31">
        <f t="shared" si="5"/>
        <v>2113476</v>
      </c>
      <c r="H40" s="31">
        <f t="shared" si="5"/>
        <v>144315</v>
      </c>
      <c r="I40" s="31">
        <f t="shared" si="5"/>
        <v>160266</v>
      </c>
      <c r="J40" s="31">
        <f t="shared" si="5"/>
        <v>2418057</v>
      </c>
      <c r="K40" s="31">
        <f t="shared" si="5"/>
        <v>21735</v>
      </c>
      <c r="L40" s="31">
        <f t="shared" si="5"/>
        <v>-103801</v>
      </c>
      <c r="M40" s="31">
        <f t="shared" si="5"/>
        <v>73057</v>
      </c>
      <c r="N40" s="31">
        <f t="shared" si="5"/>
        <v>-9009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2409048</v>
      </c>
      <c r="X40" s="31">
        <f t="shared" si="5"/>
        <v>-79917</v>
      </c>
      <c r="Y40" s="31">
        <f t="shared" si="5"/>
        <v>2488965</v>
      </c>
      <c r="Z40" s="32">
        <f>+IF(X40&lt;&gt;0,+(Y40/X40)*100,0)</f>
        <v>-3114.4374788843425</v>
      </c>
      <c r="AA40" s="33">
        <f>+AA34+AA39</f>
        <v>-393003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-9565789</v>
      </c>
      <c r="D42" s="43">
        <f>+D25-D40</f>
        <v>0</v>
      </c>
      <c r="E42" s="44">
        <f t="shared" si="6"/>
        <v>-71861598</v>
      </c>
      <c r="F42" s="45">
        <f t="shared" si="6"/>
        <v>-71861598</v>
      </c>
      <c r="G42" s="45">
        <f t="shared" si="6"/>
        <v>28093592</v>
      </c>
      <c r="H42" s="45">
        <f t="shared" si="6"/>
        <v>2757845</v>
      </c>
      <c r="I42" s="45">
        <f t="shared" si="6"/>
        <v>-32633446</v>
      </c>
      <c r="J42" s="45">
        <f t="shared" si="6"/>
        <v>-1782009</v>
      </c>
      <c r="K42" s="45">
        <f t="shared" si="6"/>
        <v>2944388</v>
      </c>
      <c r="L42" s="45">
        <f t="shared" si="6"/>
        <v>2555216</v>
      </c>
      <c r="M42" s="45">
        <f t="shared" si="6"/>
        <v>829952</v>
      </c>
      <c r="N42" s="45">
        <f t="shared" si="6"/>
        <v>6329556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4547547</v>
      </c>
      <c r="X42" s="45">
        <f t="shared" si="6"/>
        <v>-61158155</v>
      </c>
      <c r="Y42" s="45">
        <f t="shared" si="6"/>
        <v>65705702</v>
      </c>
      <c r="Z42" s="46">
        <f>+IF(X42&lt;&gt;0,+(Y42/X42)*100,0)</f>
        <v>-107.43571646332366</v>
      </c>
      <c r="AA42" s="47">
        <f>+AA25-AA40</f>
        <v>-71861598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-21053858</v>
      </c>
      <c r="F45" s="20">
        <v>-21053858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-10350415</v>
      </c>
      <c r="Y45" s="20">
        <v>10350415</v>
      </c>
      <c r="Z45" s="48">
        <v>-100</v>
      </c>
      <c r="AA45" s="22">
        <v>-21053858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-21053858</v>
      </c>
      <c r="F48" s="53">
        <f t="shared" si="7"/>
        <v>-21053858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-10350415</v>
      </c>
      <c r="Y48" s="53">
        <f t="shared" si="7"/>
        <v>10350415</v>
      </c>
      <c r="Z48" s="54">
        <f>+IF(X48&lt;&gt;0,+(Y48/X48)*100,0)</f>
        <v>-100</v>
      </c>
      <c r="AA48" s="55">
        <f>SUM(AA45:AA47)</f>
        <v>-21053858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132821627</v>
      </c>
      <c r="D6" s="18"/>
      <c r="E6" s="19">
        <v>-2185175</v>
      </c>
      <c r="F6" s="20">
        <v>-2185175</v>
      </c>
      <c r="G6" s="20">
        <v>133734618</v>
      </c>
      <c r="H6" s="20">
        <v>827468</v>
      </c>
      <c r="I6" s="20">
        <v>836359</v>
      </c>
      <c r="J6" s="20">
        <v>135398445</v>
      </c>
      <c r="K6" s="20">
        <v>1150085</v>
      </c>
      <c r="L6" s="20">
        <v>735991</v>
      </c>
      <c r="M6" s="20">
        <v>885085</v>
      </c>
      <c r="N6" s="20">
        <v>2771161</v>
      </c>
      <c r="O6" s="20"/>
      <c r="P6" s="20"/>
      <c r="Q6" s="20"/>
      <c r="R6" s="20"/>
      <c r="S6" s="20"/>
      <c r="T6" s="20"/>
      <c r="U6" s="20"/>
      <c r="V6" s="20"/>
      <c r="W6" s="20">
        <v>138169606</v>
      </c>
      <c r="X6" s="20">
        <v>-1092600</v>
      </c>
      <c r="Y6" s="20">
        <v>139262206</v>
      </c>
      <c r="Z6" s="21">
        <v>-12745.946000366099</v>
      </c>
      <c r="AA6" s="22">
        <v>-2185175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29393812</v>
      </c>
      <c r="D8" s="18"/>
      <c r="E8" s="19">
        <v>-1113413</v>
      </c>
      <c r="F8" s="20">
        <v>-1113413</v>
      </c>
      <c r="G8" s="20">
        <v>30998137</v>
      </c>
      <c r="H8" s="20">
        <v>1586075</v>
      </c>
      <c r="I8" s="20">
        <v>1595976</v>
      </c>
      <c r="J8" s="20">
        <v>34180188</v>
      </c>
      <c r="K8" s="20">
        <v>1408220</v>
      </c>
      <c r="L8" s="20">
        <v>1504743</v>
      </c>
      <c r="M8" s="20">
        <v>1653052</v>
      </c>
      <c r="N8" s="20">
        <v>4566015</v>
      </c>
      <c r="O8" s="20"/>
      <c r="P8" s="20"/>
      <c r="Q8" s="20"/>
      <c r="R8" s="20"/>
      <c r="S8" s="20"/>
      <c r="T8" s="20"/>
      <c r="U8" s="20"/>
      <c r="V8" s="20"/>
      <c r="W8" s="20">
        <v>38746203</v>
      </c>
      <c r="X8" s="20">
        <v>-556704</v>
      </c>
      <c r="Y8" s="20">
        <v>39302907</v>
      </c>
      <c r="Z8" s="21">
        <v>-7059.928974823245</v>
      </c>
      <c r="AA8" s="22">
        <v>-1113413</v>
      </c>
    </row>
    <row r="9" spans="1:27" ht="13.5" x14ac:dyDescent="0.25">
      <c r="A9" s="23" t="s">
        <v>37</v>
      </c>
      <c r="B9" s="17" t="s">
        <v>32</v>
      </c>
      <c r="C9" s="18">
        <v>461634</v>
      </c>
      <c r="D9" s="18"/>
      <c r="E9" s="19"/>
      <c r="F9" s="20"/>
      <c r="G9" s="20">
        <v>461634</v>
      </c>
      <c r="H9" s="20"/>
      <c r="I9" s="20">
        <v>8406</v>
      </c>
      <c r="J9" s="20">
        <v>470040</v>
      </c>
      <c r="K9" s="20">
        <v>27051</v>
      </c>
      <c r="L9" s="20">
        <v>8294</v>
      </c>
      <c r="M9" s="20">
        <v>11766</v>
      </c>
      <c r="N9" s="20">
        <v>47111</v>
      </c>
      <c r="O9" s="20"/>
      <c r="P9" s="20"/>
      <c r="Q9" s="20"/>
      <c r="R9" s="20"/>
      <c r="S9" s="20"/>
      <c r="T9" s="20"/>
      <c r="U9" s="20"/>
      <c r="V9" s="20"/>
      <c r="W9" s="20">
        <v>517151</v>
      </c>
      <c r="X9" s="20"/>
      <c r="Y9" s="20">
        <v>517151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-1381697</v>
      </c>
      <c r="D11" s="18"/>
      <c r="E11" s="19"/>
      <c r="F11" s="20"/>
      <c r="G11" s="20">
        <v>-1389616</v>
      </c>
      <c r="H11" s="20">
        <v>-6296</v>
      </c>
      <c r="I11" s="20">
        <v>-40742</v>
      </c>
      <c r="J11" s="20">
        <v>-1436654</v>
      </c>
      <c r="K11" s="20">
        <v>-13543</v>
      </c>
      <c r="L11" s="20">
        <v>-6902</v>
      </c>
      <c r="M11" s="20">
        <v>-5879</v>
      </c>
      <c r="N11" s="20">
        <v>-26324</v>
      </c>
      <c r="O11" s="20"/>
      <c r="P11" s="20"/>
      <c r="Q11" s="20"/>
      <c r="R11" s="20"/>
      <c r="S11" s="20"/>
      <c r="T11" s="20"/>
      <c r="U11" s="20"/>
      <c r="V11" s="20"/>
      <c r="W11" s="20">
        <v>-1462978</v>
      </c>
      <c r="X11" s="20"/>
      <c r="Y11" s="20">
        <v>-1462978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161295376</v>
      </c>
      <c r="D12" s="29">
        <f>SUM(D6:D11)</f>
        <v>0</v>
      </c>
      <c r="E12" s="30">
        <f t="shared" si="0"/>
        <v>-3298588</v>
      </c>
      <c r="F12" s="31">
        <f t="shared" si="0"/>
        <v>-3298588</v>
      </c>
      <c r="G12" s="31">
        <f t="shared" si="0"/>
        <v>163804773</v>
      </c>
      <c r="H12" s="31">
        <f t="shared" si="0"/>
        <v>2407247</v>
      </c>
      <c r="I12" s="31">
        <f t="shared" si="0"/>
        <v>2399999</v>
      </c>
      <c r="J12" s="31">
        <f t="shared" si="0"/>
        <v>168612019</v>
      </c>
      <c r="K12" s="31">
        <f t="shared" si="0"/>
        <v>2571813</v>
      </c>
      <c r="L12" s="31">
        <f t="shared" si="0"/>
        <v>2242126</v>
      </c>
      <c r="M12" s="31">
        <f t="shared" si="0"/>
        <v>2544024</v>
      </c>
      <c r="N12" s="31">
        <f t="shared" si="0"/>
        <v>7357963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175969982</v>
      </c>
      <c r="X12" s="31">
        <f t="shared" si="0"/>
        <v>-1649304</v>
      </c>
      <c r="Y12" s="31">
        <f t="shared" si="0"/>
        <v>177619286</v>
      </c>
      <c r="Z12" s="32">
        <f>+IF(X12&lt;&gt;0,+(Y12/X12)*100,0)</f>
        <v>-10769.347918879721</v>
      </c>
      <c r="AA12" s="33">
        <f>SUM(AA6:AA11)</f>
        <v>-3298588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6144890</v>
      </c>
      <c r="D19" s="18"/>
      <c r="E19" s="19"/>
      <c r="F19" s="20"/>
      <c r="G19" s="20">
        <v>6144890</v>
      </c>
      <c r="H19" s="20"/>
      <c r="I19" s="20"/>
      <c r="J19" s="20">
        <v>6144890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6144890</v>
      </c>
      <c r="X19" s="20"/>
      <c r="Y19" s="20">
        <v>6144890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6144890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6144890</v>
      </c>
      <c r="H24" s="37">
        <f t="shared" si="1"/>
        <v>0</v>
      </c>
      <c r="I24" s="37">
        <f t="shared" si="1"/>
        <v>0</v>
      </c>
      <c r="J24" s="37">
        <f t="shared" si="1"/>
        <v>6144890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6144890</v>
      </c>
      <c r="X24" s="37">
        <f t="shared" si="1"/>
        <v>0</v>
      </c>
      <c r="Y24" s="37">
        <f t="shared" si="1"/>
        <v>6144890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167440266</v>
      </c>
      <c r="D25" s="29">
        <f>+D12+D24</f>
        <v>0</v>
      </c>
      <c r="E25" s="30">
        <f t="shared" si="2"/>
        <v>-3298588</v>
      </c>
      <c r="F25" s="31">
        <f t="shared" si="2"/>
        <v>-3298588</v>
      </c>
      <c r="G25" s="31">
        <f t="shared" si="2"/>
        <v>169949663</v>
      </c>
      <c r="H25" s="31">
        <f t="shared" si="2"/>
        <v>2407247</v>
      </c>
      <c r="I25" s="31">
        <f t="shared" si="2"/>
        <v>2399999</v>
      </c>
      <c r="J25" s="31">
        <f t="shared" si="2"/>
        <v>174756909</v>
      </c>
      <c r="K25" s="31">
        <f t="shared" si="2"/>
        <v>2571813</v>
      </c>
      <c r="L25" s="31">
        <f t="shared" si="2"/>
        <v>2242126</v>
      </c>
      <c r="M25" s="31">
        <f t="shared" si="2"/>
        <v>2544024</v>
      </c>
      <c r="N25" s="31">
        <f t="shared" si="2"/>
        <v>7357963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182114872</v>
      </c>
      <c r="X25" s="31">
        <f t="shared" si="2"/>
        <v>-1649304</v>
      </c>
      <c r="Y25" s="31">
        <f t="shared" si="2"/>
        <v>183764176</v>
      </c>
      <c r="Z25" s="32">
        <f>+IF(X25&lt;&gt;0,+(Y25/X25)*100,0)</f>
        <v>-11141.92265343442</v>
      </c>
      <c r="AA25" s="33">
        <f>+AA12+AA24</f>
        <v>-3298588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-9431</v>
      </c>
      <c r="D31" s="18"/>
      <c r="E31" s="19"/>
      <c r="F31" s="20"/>
      <c r="G31" s="20">
        <v>-9431</v>
      </c>
      <c r="H31" s="20">
        <v>-6</v>
      </c>
      <c r="I31" s="20"/>
      <c r="J31" s="20">
        <v>-9437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-9437</v>
      </c>
      <c r="X31" s="20"/>
      <c r="Y31" s="20">
        <v>-9437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12528021</v>
      </c>
      <c r="D32" s="18"/>
      <c r="E32" s="19">
        <v>-34405726</v>
      </c>
      <c r="F32" s="20">
        <v>-34405726</v>
      </c>
      <c r="G32" s="20">
        <v>12880154</v>
      </c>
      <c r="H32" s="20">
        <v>242601</v>
      </c>
      <c r="I32" s="20">
        <v>215908</v>
      </c>
      <c r="J32" s="20">
        <v>13338663</v>
      </c>
      <c r="K32" s="20">
        <v>374974</v>
      </c>
      <c r="L32" s="20">
        <v>-79296</v>
      </c>
      <c r="M32" s="20">
        <v>335507</v>
      </c>
      <c r="N32" s="20">
        <v>631185</v>
      </c>
      <c r="O32" s="20"/>
      <c r="P32" s="20"/>
      <c r="Q32" s="20"/>
      <c r="R32" s="20"/>
      <c r="S32" s="20"/>
      <c r="T32" s="20"/>
      <c r="U32" s="20"/>
      <c r="V32" s="20"/>
      <c r="W32" s="20">
        <v>13969848</v>
      </c>
      <c r="X32" s="20">
        <v>-17202858</v>
      </c>
      <c r="Y32" s="20">
        <v>31172706</v>
      </c>
      <c r="Z32" s="21">
        <v>-181.2065530041578</v>
      </c>
      <c r="AA32" s="22">
        <v>-34405726</v>
      </c>
    </row>
    <row r="33" spans="1:27" ht="13.5" x14ac:dyDescent="0.25">
      <c r="A33" s="23" t="s">
        <v>59</v>
      </c>
      <c r="B33" s="17" t="s">
        <v>32</v>
      </c>
      <c r="C33" s="18">
        <v>8467469</v>
      </c>
      <c r="D33" s="18"/>
      <c r="E33" s="19"/>
      <c r="F33" s="20"/>
      <c r="G33" s="20">
        <v>-5681168</v>
      </c>
      <c r="H33" s="20">
        <v>14148637</v>
      </c>
      <c r="I33" s="20"/>
      <c r="J33" s="20">
        <v>8467469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8467469</v>
      </c>
      <c r="X33" s="20"/>
      <c r="Y33" s="20">
        <v>8467469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20986059</v>
      </c>
      <c r="D34" s="29">
        <f>SUM(D29:D33)</f>
        <v>0</v>
      </c>
      <c r="E34" s="30">
        <f t="shared" si="3"/>
        <v>-34405726</v>
      </c>
      <c r="F34" s="31">
        <f t="shared" si="3"/>
        <v>-34405726</v>
      </c>
      <c r="G34" s="31">
        <f t="shared" si="3"/>
        <v>7189555</v>
      </c>
      <c r="H34" s="31">
        <f t="shared" si="3"/>
        <v>14391232</v>
      </c>
      <c r="I34" s="31">
        <f t="shared" si="3"/>
        <v>215908</v>
      </c>
      <c r="J34" s="31">
        <f t="shared" si="3"/>
        <v>21796695</v>
      </c>
      <c r="K34" s="31">
        <f t="shared" si="3"/>
        <v>374974</v>
      </c>
      <c r="L34" s="31">
        <f t="shared" si="3"/>
        <v>-79296</v>
      </c>
      <c r="M34" s="31">
        <f t="shared" si="3"/>
        <v>335507</v>
      </c>
      <c r="N34" s="31">
        <f t="shared" si="3"/>
        <v>631185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22427880</v>
      </c>
      <c r="X34" s="31">
        <f t="shared" si="3"/>
        <v>-17202858</v>
      </c>
      <c r="Y34" s="31">
        <f t="shared" si="3"/>
        <v>39630738</v>
      </c>
      <c r="Z34" s="32">
        <f>+IF(X34&lt;&gt;0,+(Y34/X34)*100,0)</f>
        <v>-230.37298802326919</v>
      </c>
      <c r="AA34" s="33">
        <f>SUM(AA29:AA33)</f>
        <v>-34405726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55381458</v>
      </c>
      <c r="D38" s="18"/>
      <c r="E38" s="19"/>
      <c r="F38" s="20"/>
      <c r="G38" s="20">
        <v>55381458</v>
      </c>
      <c r="H38" s="20"/>
      <c r="I38" s="20"/>
      <c r="J38" s="20">
        <v>55381458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55381458</v>
      </c>
      <c r="X38" s="20"/>
      <c r="Y38" s="20">
        <v>55381458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55381458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55381458</v>
      </c>
      <c r="H39" s="37">
        <f t="shared" si="4"/>
        <v>0</v>
      </c>
      <c r="I39" s="37">
        <f t="shared" si="4"/>
        <v>0</v>
      </c>
      <c r="J39" s="37">
        <f t="shared" si="4"/>
        <v>55381458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55381458</v>
      </c>
      <c r="X39" s="37">
        <f t="shared" si="4"/>
        <v>0</v>
      </c>
      <c r="Y39" s="37">
        <f t="shared" si="4"/>
        <v>55381458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76367517</v>
      </c>
      <c r="D40" s="29">
        <f>+D34+D39</f>
        <v>0</v>
      </c>
      <c r="E40" s="30">
        <f t="shared" si="5"/>
        <v>-34405726</v>
      </c>
      <c r="F40" s="31">
        <f t="shared" si="5"/>
        <v>-34405726</v>
      </c>
      <c r="G40" s="31">
        <f t="shared" si="5"/>
        <v>62571013</v>
      </c>
      <c r="H40" s="31">
        <f t="shared" si="5"/>
        <v>14391232</v>
      </c>
      <c r="I40" s="31">
        <f t="shared" si="5"/>
        <v>215908</v>
      </c>
      <c r="J40" s="31">
        <f t="shared" si="5"/>
        <v>77178153</v>
      </c>
      <c r="K40" s="31">
        <f t="shared" si="5"/>
        <v>374974</v>
      </c>
      <c r="L40" s="31">
        <f t="shared" si="5"/>
        <v>-79296</v>
      </c>
      <c r="M40" s="31">
        <f t="shared" si="5"/>
        <v>335507</v>
      </c>
      <c r="N40" s="31">
        <f t="shared" si="5"/>
        <v>631185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77809338</v>
      </c>
      <c r="X40" s="31">
        <f t="shared" si="5"/>
        <v>-17202858</v>
      </c>
      <c r="Y40" s="31">
        <f t="shared" si="5"/>
        <v>95012196</v>
      </c>
      <c r="Z40" s="32">
        <f>+IF(X40&lt;&gt;0,+(Y40/X40)*100,0)</f>
        <v>-552.30471587918703</v>
      </c>
      <c r="AA40" s="33">
        <f>+AA34+AA39</f>
        <v>-34405726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91072749</v>
      </c>
      <c r="D42" s="43">
        <f>+D25-D40</f>
        <v>0</v>
      </c>
      <c r="E42" s="44">
        <f t="shared" si="6"/>
        <v>31107138</v>
      </c>
      <c r="F42" s="45">
        <f t="shared" si="6"/>
        <v>31107138</v>
      </c>
      <c r="G42" s="45">
        <f t="shared" si="6"/>
        <v>107378650</v>
      </c>
      <c r="H42" s="45">
        <f t="shared" si="6"/>
        <v>-11983985</v>
      </c>
      <c r="I42" s="45">
        <f t="shared" si="6"/>
        <v>2184091</v>
      </c>
      <c r="J42" s="45">
        <f t="shared" si="6"/>
        <v>97578756</v>
      </c>
      <c r="K42" s="45">
        <f t="shared" si="6"/>
        <v>2196839</v>
      </c>
      <c r="L42" s="45">
        <f t="shared" si="6"/>
        <v>2321422</v>
      </c>
      <c r="M42" s="45">
        <f t="shared" si="6"/>
        <v>2208517</v>
      </c>
      <c r="N42" s="45">
        <f t="shared" si="6"/>
        <v>6726778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104305534</v>
      </c>
      <c r="X42" s="45">
        <f t="shared" si="6"/>
        <v>15553554</v>
      </c>
      <c r="Y42" s="45">
        <f t="shared" si="6"/>
        <v>88751980</v>
      </c>
      <c r="Z42" s="46">
        <f>+IF(X42&lt;&gt;0,+(Y42/X42)*100,0)</f>
        <v>570.62186558776216</v>
      </c>
      <c r="AA42" s="47">
        <f>+AA25-AA40</f>
        <v>31107138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31107139</v>
      </c>
      <c r="F45" s="20">
        <v>31107139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15553572</v>
      </c>
      <c r="Y45" s="20">
        <v>-15553572</v>
      </c>
      <c r="Z45" s="48">
        <v>-100</v>
      </c>
      <c r="AA45" s="22">
        <v>31107139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31107139</v>
      </c>
      <c r="F48" s="53">
        <f t="shared" si="7"/>
        <v>31107139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15553572</v>
      </c>
      <c r="Y48" s="53">
        <f t="shared" si="7"/>
        <v>-15553572</v>
      </c>
      <c r="Z48" s="54">
        <f>+IF(X48&lt;&gt;0,+(Y48/X48)*100,0)</f>
        <v>-100</v>
      </c>
      <c r="AA48" s="55">
        <f>SUM(AA45:AA47)</f>
        <v>31107139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3355722</v>
      </c>
      <c r="D6" s="18"/>
      <c r="E6" s="19">
        <v>-1463232</v>
      </c>
      <c r="F6" s="20">
        <v>-1463232</v>
      </c>
      <c r="G6" s="20">
        <v>3397281</v>
      </c>
      <c r="H6" s="20">
        <v>451703</v>
      </c>
      <c r="I6" s="20">
        <v>-153384</v>
      </c>
      <c r="J6" s="20">
        <v>3695600</v>
      </c>
      <c r="K6" s="20">
        <v>-38401</v>
      </c>
      <c r="L6" s="20">
        <v>575881</v>
      </c>
      <c r="M6" s="20">
        <v>-73924</v>
      </c>
      <c r="N6" s="20">
        <v>463556</v>
      </c>
      <c r="O6" s="20"/>
      <c r="P6" s="20"/>
      <c r="Q6" s="20"/>
      <c r="R6" s="20"/>
      <c r="S6" s="20"/>
      <c r="T6" s="20"/>
      <c r="U6" s="20"/>
      <c r="V6" s="20"/>
      <c r="W6" s="20">
        <v>4159156</v>
      </c>
      <c r="X6" s="20">
        <v>-731616</v>
      </c>
      <c r="Y6" s="20">
        <v>4890772</v>
      </c>
      <c r="Z6" s="21">
        <v>-668.48893408564049</v>
      </c>
      <c r="AA6" s="22">
        <v>-1463232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24781</v>
      </c>
      <c r="M7" s="20">
        <v>840</v>
      </c>
      <c r="N7" s="20">
        <v>25621</v>
      </c>
      <c r="O7" s="20"/>
      <c r="P7" s="20"/>
      <c r="Q7" s="20"/>
      <c r="R7" s="20"/>
      <c r="S7" s="20"/>
      <c r="T7" s="20"/>
      <c r="U7" s="20"/>
      <c r="V7" s="20"/>
      <c r="W7" s="20">
        <v>25621</v>
      </c>
      <c r="X7" s="20"/>
      <c r="Y7" s="20">
        <v>25621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-39000610</v>
      </c>
      <c r="D8" s="18"/>
      <c r="E8" s="19">
        <v>2506572</v>
      </c>
      <c r="F8" s="20">
        <v>2506572</v>
      </c>
      <c r="G8" s="20">
        <v>-27896784</v>
      </c>
      <c r="H8" s="20">
        <v>717565</v>
      </c>
      <c r="I8" s="20">
        <v>734268</v>
      </c>
      <c r="J8" s="20">
        <v>-26444951</v>
      </c>
      <c r="K8" s="20">
        <v>721284</v>
      </c>
      <c r="L8" s="20">
        <v>716800</v>
      </c>
      <c r="M8" s="20">
        <v>752535</v>
      </c>
      <c r="N8" s="20">
        <v>2190619</v>
      </c>
      <c r="O8" s="20"/>
      <c r="P8" s="20"/>
      <c r="Q8" s="20"/>
      <c r="R8" s="20"/>
      <c r="S8" s="20"/>
      <c r="T8" s="20"/>
      <c r="U8" s="20"/>
      <c r="V8" s="20"/>
      <c r="W8" s="20">
        <v>-24254332</v>
      </c>
      <c r="X8" s="20">
        <v>1253286</v>
      </c>
      <c r="Y8" s="20">
        <v>-25507618</v>
      </c>
      <c r="Z8" s="21">
        <v>-2035.2591507445229</v>
      </c>
      <c r="AA8" s="22">
        <v>2506572</v>
      </c>
    </row>
    <row r="9" spans="1:27" ht="13.5" x14ac:dyDescent="0.25">
      <c r="A9" s="23" t="s">
        <v>37</v>
      </c>
      <c r="B9" s="17" t="s">
        <v>32</v>
      </c>
      <c r="C9" s="18">
        <v>7161</v>
      </c>
      <c r="D9" s="18"/>
      <c r="E9" s="19"/>
      <c r="F9" s="20"/>
      <c r="G9" s="20">
        <v>7162</v>
      </c>
      <c r="H9" s="20"/>
      <c r="I9" s="20"/>
      <c r="J9" s="20">
        <v>7162</v>
      </c>
      <c r="K9" s="20">
        <v>-1045</v>
      </c>
      <c r="L9" s="20">
        <v>-234</v>
      </c>
      <c r="M9" s="20">
        <v>-245</v>
      </c>
      <c r="N9" s="20">
        <v>-1524</v>
      </c>
      <c r="O9" s="20"/>
      <c r="P9" s="20"/>
      <c r="Q9" s="20"/>
      <c r="R9" s="20"/>
      <c r="S9" s="20"/>
      <c r="T9" s="20"/>
      <c r="U9" s="20"/>
      <c r="V9" s="20"/>
      <c r="W9" s="20">
        <v>5638</v>
      </c>
      <c r="X9" s="20"/>
      <c r="Y9" s="20">
        <v>5638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-35637727</v>
      </c>
      <c r="D12" s="29">
        <f>SUM(D6:D11)</f>
        <v>0</v>
      </c>
      <c r="E12" s="30">
        <f t="shared" si="0"/>
        <v>1043340</v>
      </c>
      <c r="F12" s="31">
        <f t="shared" si="0"/>
        <v>1043340</v>
      </c>
      <c r="G12" s="31">
        <f t="shared" si="0"/>
        <v>-24492341</v>
      </c>
      <c r="H12" s="31">
        <f t="shared" si="0"/>
        <v>1169268</v>
      </c>
      <c r="I12" s="31">
        <f t="shared" si="0"/>
        <v>580884</v>
      </c>
      <c r="J12" s="31">
        <f t="shared" si="0"/>
        <v>-22742189</v>
      </c>
      <c r="K12" s="31">
        <f t="shared" si="0"/>
        <v>681838</v>
      </c>
      <c r="L12" s="31">
        <f t="shared" si="0"/>
        <v>1317228</v>
      </c>
      <c r="M12" s="31">
        <f t="shared" si="0"/>
        <v>679206</v>
      </c>
      <c r="N12" s="31">
        <f t="shared" si="0"/>
        <v>2678272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-20063917</v>
      </c>
      <c r="X12" s="31">
        <f t="shared" si="0"/>
        <v>521670</v>
      </c>
      <c r="Y12" s="31">
        <f t="shared" si="0"/>
        <v>-20585587</v>
      </c>
      <c r="Z12" s="32">
        <f>+IF(X12&lt;&gt;0,+(Y12/X12)*100,0)</f>
        <v>-3946.093699081795</v>
      </c>
      <c r="AA12" s="33">
        <f>SUM(AA6:AA11)</f>
        <v>1043340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-15964358</v>
      </c>
      <c r="D19" s="18"/>
      <c r="E19" s="19"/>
      <c r="F19" s="20"/>
      <c r="G19" s="20">
        <v>-7015004</v>
      </c>
      <c r="H19" s="20">
        <v>-1796105</v>
      </c>
      <c r="I19" s="20"/>
      <c r="J19" s="20">
        <v>-8811109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-8811109</v>
      </c>
      <c r="X19" s="20"/>
      <c r="Y19" s="20">
        <v>-8811109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-15964358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-7015004</v>
      </c>
      <c r="H24" s="37">
        <f t="shared" si="1"/>
        <v>-1796105</v>
      </c>
      <c r="I24" s="37">
        <f t="shared" si="1"/>
        <v>0</v>
      </c>
      <c r="J24" s="37">
        <f t="shared" si="1"/>
        <v>-8811109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-8811109</v>
      </c>
      <c r="X24" s="37">
        <f t="shared" si="1"/>
        <v>0</v>
      </c>
      <c r="Y24" s="37">
        <f t="shared" si="1"/>
        <v>-8811109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-51602085</v>
      </c>
      <c r="D25" s="29">
        <f>+D12+D24</f>
        <v>0</v>
      </c>
      <c r="E25" s="30">
        <f t="shared" si="2"/>
        <v>1043340</v>
      </c>
      <c r="F25" s="31">
        <f t="shared" si="2"/>
        <v>1043340</v>
      </c>
      <c r="G25" s="31">
        <f t="shared" si="2"/>
        <v>-31507345</v>
      </c>
      <c r="H25" s="31">
        <f t="shared" si="2"/>
        <v>-626837</v>
      </c>
      <c r="I25" s="31">
        <f t="shared" si="2"/>
        <v>580884</v>
      </c>
      <c r="J25" s="31">
        <f t="shared" si="2"/>
        <v>-31553298</v>
      </c>
      <c r="K25" s="31">
        <f t="shared" si="2"/>
        <v>681838</v>
      </c>
      <c r="L25" s="31">
        <f t="shared" si="2"/>
        <v>1317228</v>
      </c>
      <c r="M25" s="31">
        <f t="shared" si="2"/>
        <v>679206</v>
      </c>
      <c r="N25" s="31">
        <f t="shared" si="2"/>
        <v>2678272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-28875026</v>
      </c>
      <c r="X25" s="31">
        <f t="shared" si="2"/>
        <v>521670</v>
      </c>
      <c r="Y25" s="31">
        <f t="shared" si="2"/>
        <v>-29396696</v>
      </c>
      <c r="Z25" s="32">
        <f>+IF(X25&lt;&gt;0,+(Y25/X25)*100,0)</f>
        <v>-5635.1133858569592</v>
      </c>
      <c r="AA25" s="33">
        <f>+AA12+AA24</f>
        <v>1043340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-4923</v>
      </c>
      <c r="D31" s="18"/>
      <c r="E31" s="19"/>
      <c r="F31" s="20"/>
      <c r="G31" s="20">
        <v>-4923</v>
      </c>
      <c r="H31" s="20">
        <v>-170</v>
      </c>
      <c r="I31" s="20"/>
      <c r="J31" s="20">
        <v>-5093</v>
      </c>
      <c r="K31" s="20">
        <v>-260</v>
      </c>
      <c r="L31" s="20">
        <v>-11</v>
      </c>
      <c r="M31" s="20">
        <v>-1087</v>
      </c>
      <c r="N31" s="20">
        <v>-1358</v>
      </c>
      <c r="O31" s="20"/>
      <c r="P31" s="20"/>
      <c r="Q31" s="20"/>
      <c r="R31" s="20"/>
      <c r="S31" s="20"/>
      <c r="T31" s="20"/>
      <c r="U31" s="20"/>
      <c r="V31" s="20"/>
      <c r="W31" s="20">
        <v>-6451</v>
      </c>
      <c r="X31" s="20"/>
      <c r="Y31" s="20">
        <v>-6451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9251791</v>
      </c>
      <c r="D32" s="18"/>
      <c r="E32" s="19"/>
      <c r="F32" s="20"/>
      <c r="G32" s="20">
        <v>1728381</v>
      </c>
      <c r="H32" s="20">
        <v>7634320</v>
      </c>
      <c r="I32" s="20">
        <v>478100</v>
      </c>
      <c r="J32" s="20">
        <v>9840801</v>
      </c>
      <c r="K32" s="20">
        <v>102066</v>
      </c>
      <c r="L32" s="20">
        <v>773141</v>
      </c>
      <c r="M32" s="20">
        <v>-16299</v>
      </c>
      <c r="N32" s="20">
        <v>858908</v>
      </c>
      <c r="O32" s="20"/>
      <c r="P32" s="20"/>
      <c r="Q32" s="20"/>
      <c r="R32" s="20"/>
      <c r="S32" s="20"/>
      <c r="T32" s="20"/>
      <c r="U32" s="20"/>
      <c r="V32" s="20"/>
      <c r="W32" s="20">
        <v>10699709</v>
      </c>
      <c r="X32" s="20"/>
      <c r="Y32" s="20">
        <v>10699709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2646305</v>
      </c>
      <c r="D33" s="18"/>
      <c r="E33" s="19"/>
      <c r="F33" s="20"/>
      <c r="G33" s="20">
        <v>2646305</v>
      </c>
      <c r="H33" s="20"/>
      <c r="I33" s="20"/>
      <c r="J33" s="20">
        <v>2646305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2646305</v>
      </c>
      <c r="X33" s="20"/>
      <c r="Y33" s="20">
        <v>2646305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11893173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4369763</v>
      </c>
      <c r="H34" s="31">
        <f t="shared" si="3"/>
        <v>7634150</v>
      </c>
      <c r="I34" s="31">
        <f t="shared" si="3"/>
        <v>478100</v>
      </c>
      <c r="J34" s="31">
        <f t="shared" si="3"/>
        <v>12482013</v>
      </c>
      <c r="K34" s="31">
        <f t="shared" si="3"/>
        <v>101806</v>
      </c>
      <c r="L34" s="31">
        <f t="shared" si="3"/>
        <v>773130</v>
      </c>
      <c r="M34" s="31">
        <f t="shared" si="3"/>
        <v>-17386</v>
      </c>
      <c r="N34" s="31">
        <f t="shared" si="3"/>
        <v>857550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13339563</v>
      </c>
      <c r="X34" s="31">
        <f t="shared" si="3"/>
        <v>0</v>
      </c>
      <c r="Y34" s="31">
        <f t="shared" si="3"/>
        <v>13339563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2646305</v>
      </c>
      <c r="D38" s="18"/>
      <c r="E38" s="19"/>
      <c r="F38" s="20"/>
      <c r="G38" s="20">
        <v>2646305</v>
      </c>
      <c r="H38" s="20"/>
      <c r="I38" s="20"/>
      <c r="J38" s="20">
        <v>2646305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2646305</v>
      </c>
      <c r="X38" s="20"/>
      <c r="Y38" s="20">
        <v>2646305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2646305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2646305</v>
      </c>
      <c r="H39" s="37">
        <f t="shared" si="4"/>
        <v>0</v>
      </c>
      <c r="I39" s="37">
        <f t="shared" si="4"/>
        <v>0</v>
      </c>
      <c r="J39" s="37">
        <f t="shared" si="4"/>
        <v>2646305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2646305</v>
      </c>
      <c r="X39" s="37">
        <f t="shared" si="4"/>
        <v>0</v>
      </c>
      <c r="Y39" s="37">
        <f t="shared" si="4"/>
        <v>2646305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14539478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7016068</v>
      </c>
      <c r="H40" s="31">
        <f t="shared" si="5"/>
        <v>7634150</v>
      </c>
      <c r="I40" s="31">
        <f t="shared" si="5"/>
        <v>478100</v>
      </c>
      <c r="J40" s="31">
        <f t="shared" si="5"/>
        <v>15128318</v>
      </c>
      <c r="K40" s="31">
        <f t="shared" si="5"/>
        <v>101806</v>
      </c>
      <c r="L40" s="31">
        <f t="shared" si="5"/>
        <v>773130</v>
      </c>
      <c r="M40" s="31">
        <f t="shared" si="5"/>
        <v>-17386</v>
      </c>
      <c r="N40" s="31">
        <f t="shared" si="5"/>
        <v>857550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15985868</v>
      </c>
      <c r="X40" s="31">
        <f t="shared" si="5"/>
        <v>0</v>
      </c>
      <c r="Y40" s="31">
        <f t="shared" si="5"/>
        <v>15985868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-66141563</v>
      </c>
      <c r="D42" s="43">
        <f>+D25-D40</f>
        <v>0</v>
      </c>
      <c r="E42" s="44">
        <f t="shared" si="6"/>
        <v>1043340</v>
      </c>
      <c r="F42" s="45">
        <f t="shared" si="6"/>
        <v>1043340</v>
      </c>
      <c r="G42" s="45">
        <f t="shared" si="6"/>
        <v>-38523413</v>
      </c>
      <c r="H42" s="45">
        <f t="shared" si="6"/>
        <v>-8260987</v>
      </c>
      <c r="I42" s="45">
        <f t="shared" si="6"/>
        <v>102784</v>
      </c>
      <c r="J42" s="45">
        <f t="shared" si="6"/>
        <v>-46681616</v>
      </c>
      <c r="K42" s="45">
        <f t="shared" si="6"/>
        <v>580032</v>
      </c>
      <c r="L42" s="45">
        <f t="shared" si="6"/>
        <v>544098</v>
      </c>
      <c r="M42" s="45">
        <f t="shared" si="6"/>
        <v>696592</v>
      </c>
      <c r="N42" s="45">
        <f t="shared" si="6"/>
        <v>1820722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-44860894</v>
      </c>
      <c r="X42" s="45">
        <f t="shared" si="6"/>
        <v>521670</v>
      </c>
      <c r="Y42" s="45">
        <f t="shared" si="6"/>
        <v>-45382564</v>
      </c>
      <c r="Z42" s="46">
        <f>+IF(X42&lt;&gt;0,+(Y42/X42)*100,0)</f>
        <v>-8699.4774474284513</v>
      </c>
      <c r="AA42" s="47">
        <f>+AA25-AA40</f>
        <v>1043340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1043340</v>
      </c>
      <c r="F45" s="20">
        <v>1043340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521670</v>
      </c>
      <c r="Y45" s="20">
        <v>-521670</v>
      </c>
      <c r="Z45" s="48">
        <v>-100</v>
      </c>
      <c r="AA45" s="22">
        <v>1043340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1043340</v>
      </c>
      <c r="F48" s="53">
        <f t="shared" si="7"/>
        <v>1043340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521670</v>
      </c>
      <c r="Y48" s="53">
        <f t="shared" si="7"/>
        <v>-521670</v>
      </c>
      <c r="Z48" s="54">
        <f>+IF(X48&lt;&gt;0,+(Y48/X48)*100,0)</f>
        <v>-100</v>
      </c>
      <c r="AA48" s="55">
        <f>SUM(AA45:AA47)</f>
        <v>1043340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149266988</v>
      </c>
      <c r="D6" s="18"/>
      <c r="E6" s="19">
        <v>95109055</v>
      </c>
      <c r="F6" s="20">
        <v>95109055</v>
      </c>
      <c r="G6" s="20">
        <v>152419469</v>
      </c>
      <c r="H6" s="20">
        <v>3975614</v>
      </c>
      <c r="I6" s="20">
        <v>3881337</v>
      </c>
      <c r="J6" s="20">
        <v>160276420</v>
      </c>
      <c r="K6" s="20">
        <v>3864730</v>
      </c>
      <c r="L6" s="20">
        <v>3623101</v>
      </c>
      <c r="M6" s="20">
        <v>3391372</v>
      </c>
      <c r="N6" s="20">
        <v>10879203</v>
      </c>
      <c r="O6" s="20"/>
      <c r="P6" s="20"/>
      <c r="Q6" s="20"/>
      <c r="R6" s="20"/>
      <c r="S6" s="20"/>
      <c r="T6" s="20"/>
      <c r="U6" s="20"/>
      <c r="V6" s="20"/>
      <c r="W6" s="20">
        <v>171155623</v>
      </c>
      <c r="X6" s="20">
        <v>47554530</v>
      </c>
      <c r="Y6" s="20">
        <v>123601093</v>
      </c>
      <c r="Z6" s="21">
        <v>259.91444558488956</v>
      </c>
      <c r="AA6" s="22">
        <v>95109055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74015949</v>
      </c>
      <c r="D8" s="18"/>
      <c r="E8" s="19">
        <v>47398764</v>
      </c>
      <c r="F8" s="20">
        <v>47398764</v>
      </c>
      <c r="G8" s="20">
        <v>154683152</v>
      </c>
      <c r="H8" s="20">
        <v>-65525460</v>
      </c>
      <c r="I8" s="20">
        <v>7254664</v>
      </c>
      <c r="J8" s="20">
        <v>96412356</v>
      </c>
      <c r="K8" s="20">
        <v>7122319</v>
      </c>
      <c r="L8" s="20">
        <v>-3823381</v>
      </c>
      <c r="M8" s="20">
        <v>7437062</v>
      </c>
      <c r="N8" s="20">
        <v>10736000</v>
      </c>
      <c r="O8" s="20"/>
      <c r="P8" s="20"/>
      <c r="Q8" s="20"/>
      <c r="R8" s="20"/>
      <c r="S8" s="20"/>
      <c r="T8" s="20"/>
      <c r="U8" s="20"/>
      <c r="V8" s="20"/>
      <c r="W8" s="20">
        <v>107148356</v>
      </c>
      <c r="X8" s="20">
        <v>19471424</v>
      </c>
      <c r="Y8" s="20">
        <v>87676932</v>
      </c>
      <c r="Z8" s="21">
        <v>450.2851563398753</v>
      </c>
      <c r="AA8" s="22">
        <v>47398764</v>
      </c>
    </row>
    <row r="9" spans="1:27" ht="13.5" x14ac:dyDescent="0.25">
      <c r="A9" s="23" t="s">
        <v>37</v>
      </c>
      <c r="B9" s="17" t="s">
        <v>32</v>
      </c>
      <c r="C9" s="18">
        <v>4806442</v>
      </c>
      <c r="D9" s="18"/>
      <c r="E9" s="19"/>
      <c r="F9" s="20"/>
      <c r="G9" s="20">
        <v>4909798</v>
      </c>
      <c r="H9" s="20">
        <v>151804</v>
      </c>
      <c r="I9" s="20">
        <v>246975</v>
      </c>
      <c r="J9" s="20">
        <v>5308577</v>
      </c>
      <c r="K9" s="20">
        <v>182211</v>
      </c>
      <c r="L9" s="20">
        <v>214232</v>
      </c>
      <c r="M9" s="20">
        <v>76860</v>
      </c>
      <c r="N9" s="20">
        <v>473303</v>
      </c>
      <c r="O9" s="20"/>
      <c r="P9" s="20"/>
      <c r="Q9" s="20"/>
      <c r="R9" s="20"/>
      <c r="S9" s="20"/>
      <c r="T9" s="20"/>
      <c r="U9" s="20"/>
      <c r="V9" s="20"/>
      <c r="W9" s="20">
        <v>5781880</v>
      </c>
      <c r="X9" s="20"/>
      <c r="Y9" s="20">
        <v>5781880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-3585246</v>
      </c>
      <c r="D11" s="18"/>
      <c r="E11" s="19">
        <v>-3617646</v>
      </c>
      <c r="F11" s="20">
        <v>-3617646</v>
      </c>
      <c r="G11" s="20">
        <v>-3674560</v>
      </c>
      <c r="H11" s="20">
        <v>-66156</v>
      </c>
      <c r="I11" s="20">
        <v>-491593</v>
      </c>
      <c r="J11" s="20">
        <v>-4232309</v>
      </c>
      <c r="K11" s="20">
        <v>-113989</v>
      </c>
      <c r="L11" s="20">
        <v>-91416</v>
      </c>
      <c r="M11" s="20">
        <v>-30784</v>
      </c>
      <c r="N11" s="20">
        <v>-236189</v>
      </c>
      <c r="O11" s="20"/>
      <c r="P11" s="20"/>
      <c r="Q11" s="20"/>
      <c r="R11" s="20"/>
      <c r="S11" s="20"/>
      <c r="T11" s="20"/>
      <c r="U11" s="20"/>
      <c r="V11" s="20"/>
      <c r="W11" s="20">
        <v>-4468498</v>
      </c>
      <c r="X11" s="20">
        <v>-1808820</v>
      </c>
      <c r="Y11" s="20">
        <v>-2659678</v>
      </c>
      <c r="Z11" s="21">
        <v>147.03939584922767</v>
      </c>
      <c r="AA11" s="22">
        <v>-3617646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224504133</v>
      </c>
      <c r="D12" s="29">
        <f>SUM(D6:D11)</f>
        <v>0</v>
      </c>
      <c r="E12" s="30">
        <f t="shared" si="0"/>
        <v>138890173</v>
      </c>
      <c r="F12" s="31">
        <f t="shared" si="0"/>
        <v>138890173</v>
      </c>
      <c r="G12" s="31">
        <f t="shared" si="0"/>
        <v>308337859</v>
      </c>
      <c r="H12" s="31">
        <f t="shared" si="0"/>
        <v>-61464198</v>
      </c>
      <c r="I12" s="31">
        <f t="shared" si="0"/>
        <v>10891383</v>
      </c>
      <c r="J12" s="31">
        <f t="shared" si="0"/>
        <v>257765044</v>
      </c>
      <c r="K12" s="31">
        <f t="shared" si="0"/>
        <v>11055271</v>
      </c>
      <c r="L12" s="31">
        <f t="shared" si="0"/>
        <v>-77464</v>
      </c>
      <c r="M12" s="31">
        <f t="shared" si="0"/>
        <v>10874510</v>
      </c>
      <c r="N12" s="31">
        <f t="shared" si="0"/>
        <v>21852317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279617361</v>
      </c>
      <c r="X12" s="31">
        <f t="shared" si="0"/>
        <v>65217134</v>
      </c>
      <c r="Y12" s="31">
        <f t="shared" si="0"/>
        <v>214400227</v>
      </c>
      <c r="Z12" s="32">
        <f>+IF(X12&lt;&gt;0,+(Y12/X12)*100,0)</f>
        <v>328.748311755006</v>
      </c>
      <c r="AA12" s="33">
        <f>SUM(AA6:AA11)</f>
        <v>138890173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151857478</v>
      </c>
      <c r="D19" s="18"/>
      <c r="E19" s="19">
        <v>19000000</v>
      </c>
      <c r="F19" s="20">
        <v>19000000</v>
      </c>
      <c r="G19" s="20">
        <v>140314670</v>
      </c>
      <c r="H19" s="20">
        <v>11503828</v>
      </c>
      <c r="I19" s="20">
        <v>-18861</v>
      </c>
      <c r="J19" s="20">
        <v>151799637</v>
      </c>
      <c r="K19" s="20">
        <v>-19490</v>
      </c>
      <c r="L19" s="20">
        <v>-18861</v>
      </c>
      <c r="M19" s="20">
        <v>-19490</v>
      </c>
      <c r="N19" s="20">
        <v>-57841</v>
      </c>
      <c r="O19" s="20"/>
      <c r="P19" s="20"/>
      <c r="Q19" s="20"/>
      <c r="R19" s="20"/>
      <c r="S19" s="20"/>
      <c r="T19" s="20"/>
      <c r="U19" s="20"/>
      <c r="V19" s="20"/>
      <c r="W19" s="20">
        <v>151741796</v>
      </c>
      <c r="X19" s="20">
        <v>9499998</v>
      </c>
      <c r="Y19" s="20">
        <v>142241798</v>
      </c>
      <c r="Z19" s="21">
        <v>1497.2823994278735</v>
      </c>
      <c r="AA19" s="22">
        <v>19000000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151857478</v>
      </c>
      <c r="D24" s="29">
        <f>SUM(D15:D23)</f>
        <v>0</v>
      </c>
      <c r="E24" s="36">
        <f t="shared" si="1"/>
        <v>19000000</v>
      </c>
      <c r="F24" s="37">
        <f t="shared" si="1"/>
        <v>19000000</v>
      </c>
      <c r="G24" s="37">
        <f t="shared" si="1"/>
        <v>140314670</v>
      </c>
      <c r="H24" s="37">
        <f t="shared" si="1"/>
        <v>11503828</v>
      </c>
      <c r="I24" s="37">
        <f t="shared" si="1"/>
        <v>-18861</v>
      </c>
      <c r="J24" s="37">
        <f t="shared" si="1"/>
        <v>151799637</v>
      </c>
      <c r="K24" s="37">
        <f t="shared" si="1"/>
        <v>-19490</v>
      </c>
      <c r="L24" s="37">
        <f t="shared" si="1"/>
        <v>-18861</v>
      </c>
      <c r="M24" s="37">
        <f t="shared" si="1"/>
        <v>-19490</v>
      </c>
      <c r="N24" s="37">
        <f t="shared" si="1"/>
        <v>-57841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151741796</v>
      </c>
      <c r="X24" s="37">
        <f t="shared" si="1"/>
        <v>9499998</v>
      </c>
      <c r="Y24" s="37">
        <f t="shared" si="1"/>
        <v>142241798</v>
      </c>
      <c r="Z24" s="38">
        <f>+IF(X24&lt;&gt;0,+(Y24/X24)*100,0)</f>
        <v>1497.2823994278735</v>
      </c>
      <c r="AA24" s="39">
        <f>SUM(AA15:AA23)</f>
        <v>19000000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376361611</v>
      </c>
      <c r="D25" s="29">
        <f>+D12+D24</f>
        <v>0</v>
      </c>
      <c r="E25" s="30">
        <f t="shared" si="2"/>
        <v>157890173</v>
      </c>
      <c r="F25" s="31">
        <f t="shared" si="2"/>
        <v>157890173</v>
      </c>
      <c r="G25" s="31">
        <f t="shared" si="2"/>
        <v>448652529</v>
      </c>
      <c r="H25" s="31">
        <f t="shared" si="2"/>
        <v>-49960370</v>
      </c>
      <c r="I25" s="31">
        <f t="shared" si="2"/>
        <v>10872522</v>
      </c>
      <c r="J25" s="31">
        <f t="shared" si="2"/>
        <v>409564681</v>
      </c>
      <c r="K25" s="31">
        <f t="shared" si="2"/>
        <v>11035781</v>
      </c>
      <c r="L25" s="31">
        <f t="shared" si="2"/>
        <v>-96325</v>
      </c>
      <c r="M25" s="31">
        <f t="shared" si="2"/>
        <v>10855020</v>
      </c>
      <c r="N25" s="31">
        <f t="shared" si="2"/>
        <v>21794476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431359157</v>
      </c>
      <c r="X25" s="31">
        <f t="shared" si="2"/>
        <v>74717132</v>
      </c>
      <c r="Y25" s="31">
        <f t="shared" si="2"/>
        <v>356642025</v>
      </c>
      <c r="Z25" s="32">
        <f>+IF(X25&lt;&gt;0,+(Y25/X25)*100,0)</f>
        <v>477.32295854182405</v>
      </c>
      <c r="AA25" s="33">
        <f>+AA12+AA24</f>
        <v>157890173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-91549</v>
      </c>
      <c r="D31" s="18"/>
      <c r="E31" s="19"/>
      <c r="F31" s="20"/>
      <c r="G31" s="20">
        <v>-93081</v>
      </c>
      <c r="H31" s="20">
        <v>-1445</v>
      </c>
      <c r="I31" s="20">
        <v>-1026</v>
      </c>
      <c r="J31" s="20">
        <v>-95552</v>
      </c>
      <c r="K31" s="20">
        <v>-364</v>
      </c>
      <c r="L31" s="20">
        <v>-527</v>
      </c>
      <c r="M31" s="20">
        <v>-2043</v>
      </c>
      <c r="N31" s="20">
        <v>-2934</v>
      </c>
      <c r="O31" s="20"/>
      <c r="P31" s="20"/>
      <c r="Q31" s="20"/>
      <c r="R31" s="20"/>
      <c r="S31" s="20"/>
      <c r="T31" s="20"/>
      <c r="U31" s="20"/>
      <c r="V31" s="20"/>
      <c r="W31" s="20">
        <v>-98486</v>
      </c>
      <c r="X31" s="20"/>
      <c r="Y31" s="20">
        <v>-98486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53418693</v>
      </c>
      <c r="D32" s="18"/>
      <c r="E32" s="19">
        <v>91260467</v>
      </c>
      <c r="F32" s="20">
        <v>91260467</v>
      </c>
      <c r="G32" s="20">
        <v>54066250</v>
      </c>
      <c r="H32" s="20">
        <v>982286</v>
      </c>
      <c r="I32" s="20">
        <v>1730929</v>
      </c>
      <c r="J32" s="20">
        <v>56779465</v>
      </c>
      <c r="K32" s="20">
        <v>1110771</v>
      </c>
      <c r="L32" s="20">
        <v>-9749260</v>
      </c>
      <c r="M32" s="20">
        <v>1282434</v>
      </c>
      <c r="N32" s="20">
        <v>-7356055</v>
      </c>
      <c r="O32" s="20"/>
      <c r="P32" s="20"/>
      <c r="Q32" s="20"/>
      <c r="R32" s="20"/>
      <c r="S32" s="20"/>
      <c r="T32" s="20"/>
      <c r="U32" s="20"/>
      <c r="V32" s="20"/>
      <c r="W32" s="20">
        <v>49423410</v>
      </c>
      <c r="X32" s="20">
        <v>45883712</v>
      </c>
      <c r="Y32" s="20">
        <v>3539698</v>
      </c>
      <c r="Z32" s="21">
        <v>7.7144979028723748</v>
      </c>
      <c r="AA32" s="22">
        <v>91260467</v>
      </c>
    </row>
    <row r="33" spans="1:27" ht="13.5" x14ac:dyDescent="0.25">
      <c r="A33" s="23" t="s">
        <v>59</v>
      </c>
      <c r="B33" s="17" t="s">
        <v>32</v>
      </c>
      <c r="C33" s="18">
        <v>27635130</v>
      </c>
      <c r="D33" s="18"/>
      <c r="E33" s="19"/>
      <c r="F33" s="20"/>
      <c r="G33" s="20">
        <v>173035507</v>
      </c>
      <c r="H33" s="20">
        <v>-145400377</v>
      </c>
      <c r="I33" s="20"/>
      <c r="J33" s="20">
        <v>27635130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27635130</v>
      </c>
      <c r="X33" s="20"/>
      <c r="Y33" s="20">
        <v>27635130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80962274</v>
      </c>
      <c r="D34" s="29">
        <f>SUM(D29:D33)</f>
        <v>0</v>
      </c>
      <c r="E34" s="30">
        <f t="shared" si="3"/>
        <v>91260467</v>
      </c>
      <c r="F34" s="31">
        <f t="shared" si="3"/>
        <v>91260467</v>
      </c>
      <c r="G34" s="31">
        <f t="shared" si="3"/>
        <v>227008676</v>
      </c>
      <c r="H34" s="31">
        <f t="shared" si="3"/>
        <v>-144419536</v>
      </c>
      <c r="I34" s="31">
        <f t="shared" si="3"/>
        <v>1729903</v>
      </c>
      <c r="J34" s="31">
        <f t="shared" si="3"/>
        <v>84319043</v>
      </c>
      <c r="K34" s="31">
        <f t="shared" si="3"/>
        <v>1110407</v>
      </c>
      <c r="L34" s="31">
        <f t="shared" si="3"/>
        <v>-9749787</v>
      </c>
      <c r="M34" s="31">
        <f t="shared" si="3"/>
        <v>1280391</v>
      </c>
      <c r="N34" s="31">
        <f t="shared" si="3"/>
        <v>-7358989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76960054</v>
      </c>
      <c r="X34" s="31">
        <f t="shared" si="3"/>
        <v>45883712</v>
      </c>
      <c r="Y34" s="31">
        <f t="shared" si="3"/>
        <v>31076342</v>
      </c>
      <c r="Z34" s="32">
        <f>+IF(X34&lt;&gt;0,+(Y34/X34)*100,0)</f>
        <v>67.72848282196523</v>
      </c>
      <c r="AA34" s="33">
        <f>SUM(AA29:AA33)</f>
        <v>91260467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192704352</v>
      </c>
      <c r="D38" s="18"/>
      <c r="E38" s="19"/>
      <c r="F38" s="20"/>
      <c r="G38" s="20">
        <v>24205098</v>
      </c>
      <c r="H38" s="20">
        <v>168499254</v>
      </c>
      <c r="I38" s="20"/>
      <c r="J38" s="20">
        <v>192704352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192704352</v>
      </c>
      <c r="X38" s="20"/>
      <c r="Y38" s="20">
        <v>192704352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192704352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24205098</v>
      </c>
      <c r="H39" s="37">
        <f t="shared" si="4"/>
        <v>168499254</v>
      </c>
      <c r="I39" s="37">
        <f t="shared" si="4"/>
        <v>0</v>
      </c>
      <c r="J39" s="37">
        <f t="shared" si="4"/>
        <v>192704352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192704352</v>
      </c>
      <c r="X39" s="37">
        <f t="shared" si="4"/>
        <v>0</v>
      </c>
      <c r="Y39" s="37">
        <f t="shared" si="4"/>
        <v>192704352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273666626</v>
      </c>
      <c r="D40" s="29">
        <f>+D34+D39</f>
        <v>0</v>
      </c>
      <c r="E40" s="30">
        <f t="shared" si="5"/>
        <v>91260467</v>
      </c>
      <c r="F40" s="31">
        <f t="shared" si="5"/>
        <v>91260467</v>
      </c>
      <c r="G40" s="31">
        <f t="shared" si="5"/>
        <v>251213774</v>
      </c>
      <c r="H40" s="31">
        <f t="shared" si="5"/>
        <v>24079718</v>
      </c>
      <c r="I40" s="31">
        <f t="shared" si="5"/>
        <v>1729903</v>
      </c>
      <c r="J40" s="31">
        <f t="shared" si="5"/>
        <v>277023395</v>
      </c>
      <c r="K40" s="31">
        <f t="shared" si="5"/>
        <v>1110407</v>
      </c>
      <c r="L40" s="31">
        <f t="shared" si="5"/>
        <v>-9749787</v>
      </c>
      <c r="M40" s="31">
        <f t="shared" si="5"/>
        <v>1280391</v>
      </c>
      <c r="N40" s="31">
        <f t="shared" si="5"/>
        <v>-7358989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269664406</v>
      </c>
      <c r="X40" s="31">
        <f t="shared" si="5"/>
        <v>45883712</v>
      </c>
      <c r="Y40" s="31">
        <f t="shared" si="5"/>
        <v>223780694</v>
      </c>
      <c r="Z40" s="32">
        <f>+IF(X40&lt;&gt;0,+(Y40/X40)*100,0)</f>
        <v>487.71270728924458</v>
      </c>
      <c r="AA40" s="33">
        <f>+AA34+AA39</f>
        <v>91260467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102694985</v>
      </c>
      <c r="D42" s="43">
        <f>+D25-D40</f>
        <v>0</v>
      </c>
      <c r="E42" s="44">
        <f t="shared" si="6"/>
        <v>66629706</v>
      </c>
      <c r="F42" s="45">
        <f t="shared" si="6"/>
        <v>66629706</v>
      </c>
      <c r="G42" s="45">
        <f t="shared" si="6"/>
        <v>197438755</v>
      </c>
      <c r="H42" s="45">
        <f t="shared" si="6"/>
        <v>-74040088</v>
      </c>
      <c r="I42" s="45">
        <f t="shared" si="6"/>
        <v>9142619</v>
      </c>
      <c r="J42" s="45">
        <f t="shared" si="6"/>
        <v>132541286</v>
      </c>
      <c r="K42" s="45">
        <f t="shared" si="6"/>
        <v>9925374</v>
      </c>
      <c r="L42" s="45">
        <f t="shared" si="6"/>
        <v>9653462</v>
      </c>
      <c r="M42" s="45">
        <f t="shared" si="6"/>
        <v>9574629</v>
      </c>
      <c r="N42" s="45">
        <f t="shared" si="6"/>
        <v>29153465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161694751</v>
      </c>
      <c r="X42" s="45">
        <f t="shared" si="6"/>
        <v>28833420</v>
      </c>
      <c r="Y42" s="45">
        <f t="shared" si="6"/>
        <v>132861331</v>
      </c>
      <c r="Z42" s="46">
        <f>+IF(X42&lt;&gt;0,+(Y42/X42)*100,0)</f>
        <v>460.78935832100393</v>
      </c>
      <c r="AA42" s="47">
        <f>+AA25-AA40</f>
        <v>66629706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66629705</v>
      </c>
      <c r="F45" s="20">
        <v>66629705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28833408</v>
      </c>
      <c r="Y45" s="20">
        <v>-28833408</v>
      </c>
      <c r="Z45" s="48">
        <v>-100</v>
      </c>
      <c r="AA45" s="22">
        <v>66629705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66629705</v>
      </c>
      <c r="F48" s="53">
        <f t="shared" si="7"/>
        <v>66629705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28833408</v>
      </c>
      <c r="Y48" s="53">
        <f t="shared" si="7"/>
        <v>-28833408</v>
      </c>
      <c r="Z48" s="54">
        <f>+IF(X48&lt;&gt;0,+(Y48/X48)*100,0)</f>
        <v>-100</v>
      </c>
      <c r="AA48" s="55">
        <f>SUM(AA45:AA47)</f>
        <v>66629705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28832815</v>
      </c>
      <c r="D6" s="18"/>
      <c r="E6" s="19">
        <v>-61377228</v>
      </c>
      <c r="F6" s="20">
        <v>-61377228</v>
      </c>
      <c r="G6" s="20">
        <v>29099808</v>
      </c>
      <c r="H6" s="20">
        <v>12257884</v>
      </c>
      <c r="I6" s="20">
        <v>551821</v>
      </c>
      <c r="J6" s="20">
        <v>41909513</v>
      </c>
      <c r="K6" s="20">
        <v>620507</v>
      </c>
      <c r="L6" s="20">
        <v>447807</v>
      </c>
      <c r="M6" s="20">
        <v>7072893</v>
      </c>
      <c r="N6" s="20">
        <v>8141207</v>
      </c>
      <c r="O6" s="20"/>
      <c r="P6" s="20"/>
      <c r="Q6" s="20"/>
      <c r="R6" s="20"/>
      <c r="S6" s="20"/>
      <c r="T6" s="20"/>
      <c r="U6" s="20"/>
      <c r="V6" s="20"/>
      <c r="W6" s="20">
        <v>50050720</v>
      </c>
      <c r="X6" s="20">
        <v>-30688614</v>
      </c>
      <c r="Y6" s="20">
        <v>80739334</v>
      </c>
      <c r="Z6" s="21">
        <v>-263.09214876892128</v>
      </c>
      <c r="AA6" s="22">
        <v>-61377228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9447229</v>
      </c>
      <c r="D8" s="18"/>
      <c r="E8" s="19"/>
      <c r="F8" s="20"/>
      <c r="G8" s="20">
        <v>9714135</v>
      </c>
      <c r="H8" s="20">
        <v>219195</v>
      </c>
      <c r="I8" s="20">
        <v>-91070</v>
      </c>
      <c r="J8" s="20">
        <v>9842260</v>
      </c>
      <c r="K8" s="20">
        <v>154391</v>
      </c>
      <c r="L8" s="20">
        <v>236408</v>
      </c>
      <c r="M8" s="20">
        <v>282169</v>
      </c>
      <c r="N8" s="20">
        <v>672968</v>
      </c>
      <c r="O8" s="20"/>
      <c r="P8" s="20"/>
      <c r="Q8" s="20"/>
      <c r="R8" s="20"/>
      <c r="S8" s="20"/>
      <c r="T8" s="20"/>
      <c r="U8" s="20"/>
      <c r="V8" s="20"/>
      <c r="W8" s="20">
        <v>10515228</v>
      </c>
      <c r="X8" s="20"/>
      <c r="Y8" s="20">
        <v>10515228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2748780</v>
      </c>
      <c r="D9" s="18"/>
      <c r="E9" s="19"/>
      <c r="F9" s="20"/>
      <c r="G9" s="20">
        <v>2775157</v>
      </c>
      <c r="H9" s="20">
        <v>24150</v>
      </c>
      <c r="I9" s="20">
        <v>24372</v>
      </c>
      <c r="J9" s="20">
        <v>2823679</v>
      </c>
      <c r="K9" s="20">
        <v>27677</v>
      </c>
      <c r="L9" s="20">
        <v>33312</v>
      </c>
      <c r="M9" s="20">
        <v>285</v>
      </c>
      <c r="N9" s="20">
        <v>61274</v>
      </c>
      <c r="O9" s="20"/>
      <c r="P9" s="20"/>
      <c r="Q9" s="20"/>
      <c r="R9" s="20"/>
      <c r="S9" s="20"/>
      <c r="T9" s="20"/>
      <c r="U9" s="20"/>
      <c r="V9" s="20"/>
      <c r="W9" s="20">
        <v>2884953</v>
      </c>
      <c r="X9" s="20"/>
      <c r="Y9" s="20">
        <v>2884953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-1946760</v>
      </c>
      <c r="D11" s="18"/>
      <c r="E11" s="19">
        <v>-2485752</v>
      </c>
      <c r="F11" s="20">
        <v>-2485752</v>
      </c>
      <c r="G11" s="20">
        <v>-1946760</v>
      </c>
      <c r="H11" s="20">
        <v>-80546</v>
      </c>
      <c r="I11" s="20">
        <v>-249109</v>
      </c>
      <c r="J11" s="20">
        <v>-2276415</v>
      </c>
      <c r="K11" s="20"/>
      <c r="L11" s="20">
        <v>-50807</v>
      </c>
      <c r="M11" s="20"/>
      <c r="N11" s="20">
        <v>-50807</v>
      </c>
      <c r="O11" s="20"/>
      <c r="P11" s="20"/>
      <c r="Q11" s="20"/>
      <c r="R11" s="20"/>
      <c r="S11" s="20"/>
      <c r="T11" s="20"/>
      <c r="U11" s="20"/>
      <c r="V11" s="20"/>
      <c r="W11" s="20">
        <v>-2327222</v>
      </c>
      <c r="X11" s="20">
        <v>-1242876</v>
      </c>
      <c r="Y11" s="20">
        <v>-1084346</v>
      </c>
      <c r="Z11" s="21">
        <v>87.244906169239727</v>
      </c>
      <c r="AA11" s="22">
        <v>-2485752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39082064</v>
      </c>
      <c r="D12" s="29">
        <f>SUM(D6:D11)</f>
        <v>0</v>
      </c>
      <c r="E12" s="30">
        <f t="shared" si="0"/>
        <v>-63862980</v>
      </c>
      <c r="F12" s="31">
        <f t="shared" si="0"/>
        <v>-63862980</v>
      </c>
      <c r="G12" s="31">
        <f t="shared" si="0"/>
        <v>39642340</v>
      </c>
      <c r="H12" s="31">
        <f t="shared" si="0"/>
        <v>12420683</v>
      </c>
      <c r="I12" s="31">
        <f t="shared" si="0"/>
        <v>236014</v>
      </c>
      <c r="J12" s="31">
        <f t="shared" si="0"/>
        <v>52299037</v>
      </c>
      <c r="K12" s="31">
        <f t="shared" si="0"/>
        <v>802575</v>
      </c>
      <c r="L12" s="31">
        <f t="shared" si="0"/>
        <v>666720</v>
      </c>
      <c r="M12" s="31">
        <f t="shared" si="0"/>
        <v>7355347</v>
      </c>
      <c r="N12" s="31">
        <f t="shared" si="0"/>
        <v>8824642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61123679</v>
      </c>
      <c r="X12" s="31">
        <f t="shared" si="0"/>
        <v>-31931490</v>
      </c>
      <c r="Y12" s="31">
        <f t="shared" si="0"/>
        <v>93055169</v>
      </c>
      <c r="Z12" s="32">
        <f>+IF(X12&lt;&gt;0,+(Y12/X12)*100,0)</f>
        <v>-291.42131795290476</v>
      </c>
      <c r="AA12" s="33">
        <f>SUM(AA6:AA11)</f>
        <v>-63862980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135765863</v>
      </c>
      <c r="D19" s="18"/>
      <c r="E19" s="19">
        <v>-2593008</v>
      </c>
      <c r="F19" s="20">
        <v>-2593008</v>
      </c>
      <c r="G19" s="20">
        <v>131417605</v>
      </c>
      <c r="H19" s="20">
        <v>4357208</v>
      </c>
      <c r="I19" s="20"/>
      <c r="J19" s="20">
        <v>135774813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135774813</v>
      </c>
      <c r="X19" s="20">
        <v>-1296504</v>
      </c>
      <c r="Y19" s="20">
        <v>137071317</v>
      </c>
      <c r="Z19" s="21">
        <v>-10572.379028525944</v>
      </c>
      <c r="AA19" s="22">
        <v>-2593008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135765863</v>
      </c>
      <c r="D24" s="29">
        <f>SUM(D15:D23)</f>
        <v>0</v>
      </c>
      <c r="E24" s="36">
        <f t="shared" si="1"/>
        <v>-2593008</v>
      </c>
      <c r="F24" s="37">
        <f t="shared" si="1"/>
        <v>-2593008</v>
      </c>
      <c r="G24" s="37">
        <f t="shared" si="1"/>
        <v>131417605</v>
      </c>
      <c r="H24" s="37">
        <f t="shared" si="1"/>
        <v>4357208</v>
      </c>
      <c r="I24" s="37">
        <f t="shared" si="1"/>
        <v>0</v>
      </c>
      <c r="J24" s="37">
        <f t="shared" si="1"/>
        <v>135774813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135774813</v>
      </c>
      <c r="X24" s="37">
        <f t="shared" si="1"/>
        <v>-1296504</v>
      </c>
      <c r="Y24" s="37">
        <f t="shared" si="1"/>
        <v>137071317</v>
      </c>
      <c r="Z24" s="38">
        <f>+IF(X24&lt;&gt;0,+(Y24/X24)*100,0)</f>
        <v>-10572.379028525944</v>
      </c>
      <c r="AA24" s="39">
        <f>SUM(AA15:AA23)</f>
        <v>-2593008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174847927</v>
      </c>
      <c r="D25" s="29">
        <f>+D12+D24</f>
        <v>0</v>
      </c>
      <c r="E25" s="30">
        <f t="shared" si="2"/>
        <v>-66455988</v>
      </c>
      <c r="F25" s="31">
        <f t="shared" si="2"/>
        <v>-66455988</v>
      </c>
      <c r="G25" s="31">
        <f t="shared" si="2"/>
        <v>171059945</v>
      </c>
      <c r="H25" s="31">
        <f t="shared" si="2"/>
        <v>16777891</v>
      </c>
      <c r="I25" s="31">
        <f t="shared" si="2"/>
        <v>236014</v>
      </c>
      <c r="J25" s="31">
        <f t="shared" si="2"/>
        <v>188073850</v>
      </c>
      <c r="K25" s="31">
        <f t="shared" si="2"/>
        <v>802575</v>
      </c>
      <c r="L25" s="31">
        <f t="shared" si="2"/>
        <v>666720</v>
      </c>
      <c r="M25" s="31">
        <f t="shared" si="2"/>
        <v>7355347</v>
      </c>
      <c r="N25" s="31">
        <f t="shared" si="2"/>
        <v>8824642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196898492</v>
      </c>
      <c r="X25" s="31">
        <f t="shared" si="2"/>
        <v>-33227994</v>
      </c>
      <c r="Y25" s="31">
        <f t="shared" si="2"/>
        <v>230126486</v>
      </c>
      <c r="Z25" s="32">
        <f>+IF(X25&lt;&gt;0,+(Y25/X25)*100,0)</f>
        <v>-692.56809785146822</v>
      </c>
      <c r="AA25" s="33">
        <f>+AA12+AA24</f>
        <v>-66455988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-18366</v>
      </c>
      <c r="D31" s="18"/>
      <c r="E31" s="19"/>
      <c r="F31" s="20"/>
      <c r="G31" s="20">
        <v>-18793</v>
      </c>
      <c r="H31" s="20">
        <v>-5423</v>
      </c>
      <c r="I31" s="20">
        <v>-1538</v>
      </c>
      <c r="J31" s="20">
        <v>-25754</v>
      </c>
      <c r="K31" s="20">
        <v>-87</v>
      </c>
      <c r="L31" s="20">
        <v>-736</v>
      </c>
      <c r="M31" s="20">
        <v>-1406</v>
      </c>
      <c r="N31" s="20">
        <v>-2229</v>
      </c>
      <c r="O31" s="20"/>
      <c r="P31" s="20"/>
      <c r="Q31" s="20"/>
      <c r="R31" s="20"/>
      <c r="S31" s="20"/>
      <c r="T31" s="20"/>
      <c r="U31" s="20"/>
      <c r="V31" s="20"/>
      <c r="W31" s="20">
        <v>-27983</v>
      </c>
      <c r="X31" s="20"/>
      <c r="Y31" s="20">
        <v>-27983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-3416934</v>
      </c>
      <c r="D32" s="18"/>
      <c r="E32" s="19">
        <v>-178004724</v>
      </c>
      <c r="F32" s="20">
        <v>-178004724</v>
      </c>
      <c r="G32" s="20">
        <v>-3571287</v>
      </c>
      <c r="H32" s="20">
        <v>117001</v>
      </c>
      <c r="I32" s="20">
        <v>46541</v>
      </c>
      <c r="J32" s="20">
        <v>-3407745</v>
      </c>
      <c r="K32" s="20">
        <v>124112</v>
      </c>
      <c r="L32" s="20">
        <v>84759</v>
      </c>
      <c r="M32" s="20">
        <v>87809</v>
      </c>
      <c r="N32" s="20">
        <v>296680</v>
      </c>
      <c r="O32" s="20"/>
      <c r="P32" s="20"/>
      <c r="Q32" s="20"/>
      <c r="R32" s="20"/>
      <c r="S32" s="20"/>
      <c r="T32" s="20"/>
      <c r="U32" s="20"/>
      <c r="V32" s="20"/>
      <c r="W32" s="20">
        <v>-3111065</v>
      </c>
      <c r="X32" s="20">
        <v>-89002362</v>
      </c>
      <c r="Y32" s="20">
        <v>85891297</v>
      </c>
      <c r="Z32" s="21">
        <v>-96.504514116153459</v>
      </c>
      <c r="AA32" s="22">
        <v>-178004724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-3435300</v>
      </c>
      <c r="D34" s="29">
        <f>SUM(D29:D33)</f>
        <v>0</v>
      </c>
      <c r="E34" s="30">
        <f t="shared" si="3"/>
        <v>-178004724</v>
      </c>
      <c r="F34" s="31">
        <f t="shared" si="3"/>
        <v>-178004724</v>
      </c>
      <c r="G34" s="31">
        <f t="shared" si="3"/>
        <v>-3590080</v>
      </c>
      <c r="H34" s="31">
        <f t="shared" si="3"/>
        <v>111578</v>
      </c>
      <c r="I34" s="31">
        <f t="shared" si="3"/>
        <v>45003</v>
      </c>
      <c r="J34" s="31">
        <f t="shared" si="3"/>
        <v>-3433499</v>
      </c>
      <c r="K34" s="31">
        <f t="shared" si="3"/>
        <v>124025</v>
      </c>
      <c r="L34" s="31">
        <f t="shared" si="3"/>
        <v>84023</v>
      </c>
      <c r="M34" s="31">
        <f t="shared" si="3"/>
        <v>86403</v>
      </c>
      <c r="N34" s="31">
        <f t="shared" si="3"/>
        <v>294451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-3139048</v>
      </c>
      <c r="X34" s="31">
        <f t="shared" si="3"/>
        <v>-89002362</v>
      </c>
      <c r="Y34" s="31">
        <f t="shared" si="3"/>
        <v>85863314</v>
      </c>
      <c r="Z34" s="32">
        <f>+IF(X34&lt;&gt;0,+(Y34/X34)*100,0)</f>
        <v>-96.473073377535755</v>
      </c>
      <c r="AA34" s="33">
        <f>SUM(AA29:AA33)</f>
        <v>-178004724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6896301</v>
      </c>
      <c r="D38" s="18"/>
      <c r="E38" s="19"/>
      <c r="F38" s="20"/>
      <c r="G38" s="20">
        <v>2285773</v>
      </c>
      <c r="H38" s="20">
        <v>4610528</v>
      </c>
      <c r="I38" s="20"/>
      <c r="J38" s="20">
        <v>6896301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6896301</v>
      </c>
      <c r="X38" s="20"/>
      <c r="Y38" s="20">
        <v>6896301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6896301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2285773</v>
      </c>
      <c r="H39" s="37">
        <f t="shared" si="4"/>
        <v>4610528</v>
      </c>
      <c r="I39" s="37">
        <f t="shared" si="4"/>
        <v>0</v>
      </c>
      <c r="J39" s="37">
        <f t="shared" si="4"/>
        <v>6896301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6896301</v>
      </c>
      <c r="X39" s="37">
        <f t="shared" si="4"/>
        <v>0</v>
      </c>
      <c r="Y39" s="37">
        <f t="shared" si="4"/>
        <v>6896301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3461001</v>
      </c>
      <c r="D40" s="29">
        <f>+D34+D39</f>
        <v>0</v>
      </c>
      <c r="E40" s="30">
        <f t="shared" si="5"/>
        <v>-178004724</v>
      </c>
      <c r="F40" s="31">
        <f t="shared" si="5"/>
        <v>-178004724</v>
      </c>
      <c r="G40" s="31">
        <f t="shared" si="5"/>
        <v>-1304307</v>
      </c>
      <c r="H40" s="31">
        <f t="shared" si="5"/>
        <v>4722106</v>
      </c>
      <c r="I40" s="31">
        <f t="shared" si="5"/>
        <v>45003</v>
      </c>
      <c r="J40" s="31">
        <f t="shared" si="5"/>
        <v>3462802</v>
      </c>
      <c r="K40" s="31">
        <f t="shared" si="5"/>
        <v>124025</v>
      </c>
      <c r="L40" s="31">
        <f t="shared" si="5"/>
        <v>84023</v>
      </c>
      <c r="M40" s="31">
        <f t="shared" si="5"/>
        <v>86403</v>
      </c>
      <c r="N40" s="31">
        <f t="shared" si="5"/>
        <v>294451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3757253</v>
      </c>
      <c r="X40" s="31">
        <f t="shared" si="5"/>
        <v>-89002362</v>
      </c>
      <c r="Y40" s="31">
        <f t="shared" si="5"/>
        <v>92759615</v>
      </c>
      <c r="Z40" s="32">
        <f>+IF(X40&lt;&gt;0,+(Y40/X40)*100,0)</f>
        <v>-104.22152054796028</v>
      </c>
      <c r="AA40" s="33">
        <f>+AA34+AA39</f>
        <v>-178004724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171386926</v>
      </c>
      <c r="D42" s="43">
        <f>+D25-D40</f>
        <v>0</v>
      </c>
      <c r="E42" s="44">
        <f t="shared" si="6"/>
        <v>111548736</v>
      </c>
      <c r="F42" s="45">
        <f t="shared" si="6"/>
        <v>111548736</v>
      </c>
      <c r="G42" s="45">
        <f t="shared" si="6"/>
        <v>172364252</v>
      </c>
      <c r="H42" s="45">
        <f t="shared" si="6"/>
        <v>12055785</v>
      </c>
      <c r="I42" s="45">
        <f t="shared" si="6"/>
        <v>191011</v>
      </c>
      <c r="J42" s="45">
        <f t="shared" si="6"/>
        <v>184611048</v>
      </c>
      <c r="K42" s="45">
        <f t="shared" si="6"/>
        <v>678550</v>
      </c>
      <c r="L42" s="45">
        <f t="shared" si="6"/>
        <v>582697</v>
      </c>
      <c r="M42" s="45">
        <f t="shared" si="6"/>
        <v>7268944</v>
      </c>
      <c r="N42" s="45">
        <f t="shared" si="6"/>
        <v>8530191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193141239</v>
      </c>
      <c r="X42" s="45">
        <f t="shared" si="6"/>
        <v>55774368</v>
      </c>
      <c r="Y42" s="45">
        <f t="shared" si="6"/>
        <v>137366871</v>
      </c>
      <c r="Z42" s="46">
        <f>+IF(X42&lt;&gt;0,+(Y42/X42)*100,0)</f>
        <v>246.29032282355939</v>
      </c>
      <c r="AA42" s="47">
        <f>+AA25-AA40</f>
        <v>111548736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111548736</v>
      </c>
      <c r="F45" s="20">
        <v>111548736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55774368</v>
      </c>
      <c r="Y45" s="20">
        <v>-55774368</v>
      </c>
      <c r="Z45" s="48">
        <v>-100</v>
      </c>
      <c r="AA45" s="22">
        <v>111548736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111548736</v>
      </c>
      <c r="F48" s="53">
        <f t="shared" si="7"/>
        <v>111548736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55774368</v>
      </c>
      <c r="Y48" s="53">
        <f t="shared" si="7"/>
        <v>-55774368</v>
      </c>
      <c r="Z48" s="54">
        <f>+IF(X48&lt;&gt;0,+(Y48/X48)*100,0)</f>
        <v>-100</v>
      </c>
      <c r="AA48" s="55">
        <f>SUM(AA45:AA47)</f>
        <v>111548736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-7689001</v>
      </c>
      <c r="F6" s="20">
        <v>-7689001</v>
      </c>
      <c r="G6" s="20">
        <v>-9989795</v>
      </c>
      <c r="H6" s="20">
        <v>-3928895</v>
      </c>
      <c r="I6" s="20">
        <v>-3113023</v>
      </c>
      <c r="J6" s="20">
        <v>-17031713</v>
      </c>
      <c r="K6" s="20">
        <v>-5147736</v>
      </c>
      <c r="L6" s="20">
        <v>2456420</v>
      </c>
      <c r="M6" s="20">
        <v>1322317</v>
      </c>
      <c r="N6" s="20">
        <v>-1368999</v>
      </c>
      <c r="O6" s="20"/>
      <c r="P6" s="20"/>
      <c r="Q6" s="20"/>
      <c r="R6" s="20"/>
      <c r="S6" s="20"/>
      <c r="T6" s="20"/>
      <c r="U6" s="20"/>
      <c r="V6" s="20"/>
      <c r="W6" s="20">
        <v>-18400712</v>
      </c>
      <c r="X6" s="20">
        <v>-3844476</v>
      </c>
      <c r="Y6" s="20">
        <v>-14556236</v>
      </c>
      <c r="Z6" s="21">
        <v>378.62730837700639</v>
      </c>
      <c r="AA6" s="22">
        <v>-7689001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9473239</v>
      </c>
      <c r="D8" s="18"/>
      <c r="E8" s="19">
        <v>231108318</v>
      </c>
      <c r="F8" s="20">
        <v>231108318</v>
      </c>
      <c r="G8" s="20">
        <v>13936030</v>
      </c>
      <c r="H8" s="20">
        <v>10583739</v>
      </c>
      <c r="I8" s="20">
        <v>9483264</v>
      </c>
      <c r="J8" s="20">
        <v>34003033</v>
      </c>
      <c r="K8" s="20">
        <v>10617222</v>
      </c>
      <c r="L8" s="20">
        <v>7276393</v>
      </c>
      <c r="M8" s="20">
        <v>8205620</v>
      </c>
      <c r="N8" s="20">
        <v>26099235</v>
      </c>
      <c r="O8" s="20"/>
      <c r="P8" s="20"/>
      <c r="Q8" s="20"/>
      <c r="R8" s="20"/>
      <c r="S8" s="20"/>
      <c r="T8" s="20"/>
      <c r="U8" s="20"/>
      <c r="V8" s="20"/>
      <c r="W8" s="20">
        <v>60102268</v>
      </c>
      <c r="X8" s="20">
        <v>232110545</v>
      </c>
      <c r="Y8" s="20">
        <v>-172008277</v>
      </c>
      <c r="Z8" s="21">
        <v>-74.106188066552519</v>
      </c>
      <c r="AA8" s="22">
        <v>231108318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-1127508</v>
      </c>
      <c r="F9" s="20">
        <v>-1127508</v>
      </c>
      <c r="G9" s="20"/>
      <c r="H9" s="20">
        <v>-645308</v>
      </c>
      <c r="I9" s="20">
        <v>253692</v>
      </c>
      <c r="J9" s="20">
        <v>-391616</v>
      </c>
      <c r="K9" s="20">
        <v>-267580</v>
      </c>
      <c r="L9" s="20">
        <v>31584</v>
      </c>
      <c r="M9" s="20">
        <v>301836</v>
      </c>
      <c r="N9" s="20">
        <v>65840</v>
      </c>
      <c r="O9" s="20"/>
      <c r="P9" s="20"/>
      <c r="Q9" s="20"/>
      <c r="R9" s="20"/>
      <c r="S9" s="20"/>
      <c r="T9" s="20"/>
      <c r="U9" s="20"/>
      <c r="V9" s="20"/>
      <c r="W9" s="20">
        <v>-325776</v>
      </c>
      <c r="X9" s="20">
        <v>-563754</v>
      </c>
      <c r="Y9" s="20">
        <v>237978</v>
      </c>
      <c r="Z9" s="21">
        <v>-42.213092944795072</v>
      </c>
      <c r="AA9" s="22">
        <v>-1127508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-223691</v>
      </c>
      <c r="H11" s="20">
        <v>-176280</v>
      </c>
      <c r="I11" s="20">
        <v>-284539</v>
      </c>
      <c r="J11" s="20">
        <v>-684510</v>
      </c>
      <c r="K11" s="20">
        <v>-345192</v>
      </c>
      <c r="L11" s="20">
        <v>-125565</v>
      </c>
      <c r="M11" s="20">
        <v>-124823</v>
      </c>
      <c r="N11" s="20">
        <v>-595580</v>
      </c>
      <c r="O11" s="20"/>
      <c r="P11" s="20"/>
      <c r="Q11" s="20"/>
      <c r="R11" s="20"/>
      <c r="S11" s="20"/>
      <c r="T11" s="20"/>
      <c r="U11" s="20"/>
      <c r="V11" s="20"/>
      <c r="W11" s="20">
        <v>-1280090</v>
      </c>
      <c r="X11" s="20"/>
      <c r="Y11" s="20">
        <v>-1280090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9473239</v>
      </c>
      <c r="D12" s="29">
        <f>SUM(D6:D11)</f>
        <v>0</v>
      </c>
      <c r="E12" s="30">
        <f t="shared" si="0"/>
        <v>222291809</v>
      </c>
      <c r="F12" s="31">
        <f t="shared" si="0"/>
        <v>222291809</v>
      </c>
      <c r="G12" s="31">
        <f t="shared" si="0"/>
        <v>3722544</v>
      </c>
      <c r="H12" s="31">
        <f t="shared" si="0"/>
        <v>5833256</v>
      </c>
      <c r="I12" s="31">
        <f t="shared" si="0"/>
        <v>6339394</v>
      </c>
      <c r="J12" s="31">
        <f t="shared" si="0"/>
        <v>15895194</v>
      </c>
      <c r="K12" s="31">
        <f t="shared" si="0"/>
        <v>4856714</v>
      </c>
      <c r="L12" s="31">
        <f t="shared" si="0"/>
        <v>9638832</v>
      </c>
      <c r="M12" s="31">
        <f t="shared" si="0"/>
        <v>9704950</v>
      </c>
      <c r="N12" s="31">
        <f t="shared" si="0"/>
        <v>24200496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40095690</v>
      </c>
      <c r="X12" s="31">
        <f t="shared" si="0"/>
        <v>227702315</v>
      </c>
      <c r="Y12" s="31">
        <f t="shared" si="0"/>
        <v>-187606625</v>
      </c>
      <c r="Z12" s="32">
        <f>+IF(X12&lt;&gt;0,+(Y12/X12)*100,0)</f>
        <v>-82.391180344389554</v>
      </c>
      <c r="AA12" s="33">
        <f>SUM(AA6:AA11)</f>
        <v>222291809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-74907883</v>
      </c>
      <c r="D19" s="18"/>
      <c r="E19" s="19">
        <v>32869891</v>
      </c>
      <c r="F19" s="20">
        <v>32869891</v>
      </c>
      <c r="G19" s="20"/>
      <c r="H19" s="20"/>
      <c r="I19" s="20"/>
      <c r="J19" s="20"/>
      <c r="K19" s="20"/>
      <c r="L19" s="20">
        <v>130586</v>
      </c>
      <c r="M19" s="20"/>
      <c r="N19" s="20">
        <v>130586</v>
      </c>
      <c r="O19" s="20"/>
      <c r="P19" s="20"/>
      <c r="Q19" s="20"/>
      <c r="R19" s="20"/>
      <c r="S19" s="20"/>
      <c r="T19" s="20"/>
      <c r="U19" s="20"/>
      <c r="V19" s="20"/>
      <c r="W19" s="20">
        <v>130586</v>
      </c>
      <c r="X19" s="20">
        <v>33227777</v>
      </c>
      <c r="Y19" s="20">
        <v>-33097191</v>
      </c>
      <c r="Z19" s="21">
        <v>-99.606997482859001</v>
      </c>
      <c r="AA19" s="22">
        <v>32869891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-74907883</v>
      </c>
      <c r="D24" s="29">
        <f>SUM(D15:D23)</f>
        <v>0</v>
      </c>
      <c r="E24" s="36">
        <f t="shared" si="1"/>
        <v>32869891</v>
      </c>
      <c r="F24" s="37">
        <f t="shared" si="1"/>
        <v>32869891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130586</v>
      </c>
      <c r="M24" s="37">
        <f t="shared" si="1"/>
        <v>0</v>
      </c>
      <c r="N24" s="37">
        <f t="shared" si="1"/>
        <v>130586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130586</v>
      </c>
      <c r="X24" s="37">
        <f t="shared" si="1"/>
        <v>33227777</v>
      </c>
      <c r="Y24" s="37">
        <f t="shared" si="1"/>
        <v>-33097191</v>
      </c>
      <c r="Z24" s="38">
        <f>+IF(X24&lt;&gt;0,+(Y24/X24)*100,0)</f>
        <v>-99.606997482859001</v>
      </c>
      <c r="AA24" s="39">
        <f>SUM(AA15:AA23)</f>
        <v>32869891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-65434644</v>
      </c>
      <c r="D25" s="29">
        <f>+D12+D24</f>
        <v>0</v>
      </c>
      <c r="E25" s="30">
        <f t="shared" si="2"/>
        <v>255161700</v>
      </c>
      <c r="F25" s="31">
        <f t="shared" si="2"/>
        <v>255161700</v>
      </c>
      <c r="G25" s="31">
        <f t="shared" si="2"/>
        <v>3722544</v>
      </c>
      <c r="H25" s="31">
        <f t="shared" si="2"/>
        <v>5833256</v>
      </c>
      <c r="I25" s="31">
        <f t="shared" si="2"/>
        <v>6339394</v>
      </c>
      <c r="J25" s="31">
        <f t="shared" si="2"/>
        <v>15895194</v>
      </c>
      <c r="K25" s="31">
        <f t="shared" si="2"/>
        <v>4856714</v>
      </c>
      <c r="L25" s="31">
        <f t="shared" si="2"/>
        <v>9769418</v>
      </c>
      <c r="M25" s="31">
        <f t="shared" si="2"/>
        <v>9704950</v>
      </c>
      <c r="N25" s="31">
        <f t="shared" si="2"/>
        <v>24331082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40226276</v>
      </c>
      <c r="X25" s="31">
        <f t="shared" si="2"/>
        <v>260930092</v>
      </c>
      <c r="Y25" s="31">
        <f t="shared" si="2"/>
        <v>-220703816</v>
      </c>
      <c r="Z25" s="32">
        <f>+IF(X25&lt;&gt;0,+(Y25/X25)*100,0)</f>
        <v>-84.583504458351243</v>
      </c>
      <c r="AA25" s="33">
        <f>+AA12+AA24</f>
        <v>255161700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-174</v>
      </c>
      <c r="H31" s="20">
        <v>-1592</v>
      </c>
      <c r="I31" s="20">
        <v>-1453</v>
      </c>
      <c r="J31" s="20">
        <v>-3219</v>
      </c>
      <c r="K31" s="20">
        <v>-6102</v>
      </c>
      <c r="L31" s="20">
        <v>-12975</v>
      </c>
      <c r="M31" s="20">
        <v>-3271</v>
      </c>
      <c r="N31" s="20">
        <v>-22348</v>
      </c>
      <c r="O31" s="20"/>
      <c r="P31" s="20"/>
      <c r="Q31" s="20"/>
      <c r="R31" s="20"/>
      <c r="S31" s="20"/>
      <c r="T31" s="20"/>
      <c r="U31" s="20"/>
      <c r="V31" s="20"/>
      <c r="W31" s="20">
        <v>-25567</v>
      </c>
      <c r="X31" s="20"/>
      <c r="Y31" s="20">
        <v>-25567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-9059738</v>
      </c>
      <c r="H32" s="20">
        <v>-6101515</v>
      </c>
      <c r="I32" s="20">
        <v>-1915042</v>
      </c>
      <c r="J32" s="20">
        <v>-17076295</v>
      </c>
      <c r="K32" s="20">
        <v>-6765023</v>
      </c>
      <c r="L32" s="20">
        <v>-31462</v>
      </c>
      <c r="M32" s="20">
        <v>1045089</v>
      </c>
      <c r="N32" s="20">
        <v>-5751396</v>
      </c>
      <c r="O32" s="20"/>
      <c r="P32" s="20"/>
      <c r="Q32" s="20"/>
      <c r="R32" s="20"/>
      <c r="S32" s="20"/>
      <c r="T32" s="20"/>
      <c r="U32" s="20"/>
      <c r="V32" s="20"/>
      <c r="W32" s="20">
        <v>-22827691</v>
      </c>
      <c r="X32" s="20"/>
      <c r="Y32" s="20">
        <v>-22827691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-9059912</v>
      </c>
      <c r="H34" s="31">
        <f t="shared" si="3"/>
        <v>-6103107</v>
      </c>
      <c r="I34" s="31">
        <f t="shared" si="3"/>
        <v>-1916495</v>
      </c>
      <c r="J34" s="31">
        <f t="shared" si="3"/>
        <v>-17079514</v>
      </c>
      <c r="K34" s="31">
        <f t="shared" si="3"/>
        <v>-6771125</v>
      </c>
      <c r="L34" s="31">
        <f t="shared" si="3"/>
        <v>-44437</v>
      </c>
      <c r="M34" s="31">
        <f t="shared" si="3"/>
        <v>1041818</v>
      </c>
      <c r="N34" s="31">
        <f t="shared" si="3"/>
        <v>-5773744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-22853258</v>
      </c>
      <c r="X34" s="31">
        <f t="shared" si="3"/>
        <v>0</v>
      </c>
      <c r="Y34" s="31">
        <f t="shared" si="3"/>
        <v>-22853258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/>
      <c r="V37" s="20"/>
      <c r="W37" s="20">
        <v>1456488</v>
      </c>
      <c r="X37" s="20"/>
      <c r="Y37" s="20">
        <v>1456488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174686454</v>
      </c>
      <c r="F38" s="20">
        <v>174686454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174686454</v>
      </c>
      <c r="Y38" s="20">
        <v>-174686454</v>
      </c>
      <c r="Z38" s="21">
        <v>-100</v>
      </c>
      <c r="AA38" s="22">
        <v>174686454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174686454</v>
      </c>
      <c r="F39" s="37">
        <f t="shared" si="4"/>
        <v>174686454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1456488</v>
      </c>
      <c r="X39" s="37">
        <f t="shared" si="4"/>
        <v>174686454</v>
      </c>
      <c r="Y39" s="37">
        <f t="shared" si="4"/>
        <v>-173229966</v>
      </c>
      <c r="Z39" s="38">
        <f>+IF(X39&lt;&gt;0,+(Y39/X39)*100,0)</f>
        <v>-99.166227279420298</v>
      </c>
      <c r="AA39" s="39">
        <f>SUM(AA37:AA38)</f>
        <v>174686454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174686454</v>
      </c>
      <c r="F40" s="31">
        <f t="shared" si="5"/>
        <v>174686454</v>
      </c>
      <c r="G40" s="31">
        <f t="shared" si="5"/>
        <v>-9059912</v>
      </c>
      <c r="H40" s="31">
        <f t="shared" si="5"/>
        <v>-6103107</v>
      </c>
      <c r="I40" s="31">
        <f t="shared" si="5"/>
        <v>-1916495</v>
      </c>
      <c r="J40" s="31">
        <f t="shared" si="5"/>
        <v>-17079514</v>
      </c>
      <c r="K40" s="31">
        <f t="shared" si="5"/>
        <v>-6771125</v>
      </c>
      <c r="L40" s="31">
        <f t="shared" si="5"/>
        <v>-44437</v>
      </c>
      <c r="M40" s="31">
        <f t="shared" si="5"/>
        <v>2498306</v>
      </c>
      <c r="N40" s="31">
        <f t="shared" si="5"/>
        <v>-4317256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-21396770</v>
      </c>
      <c r="X40" s="31">
        <f t="shared" si="5"/>
        <v>174686454</v>
      </c>
      <c r="Y40" s="31">
        <f t="shared" si="5"/>
        <v>-196083224</v>
      </c>
      <c r="Z40" s="32">
        <f>+IF(X40&lt;&gt;0,+(Y40/X40)*100,0)</f>
        <v>-112.24867155412062</v>
      </c>
      <c r="AA40" s="33">
        <f>+AA34+AA39</f>
        <v>174686454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-65434644</v>
      </c>
      <c r="D42" s="43">
        <f>+D25-D40</f>
        <v>0</v>
      </c>
      <c r="E42" s="44">
        <f t="shared" si="6"/>
        <v>80475246</v>
      </c>
      <c r="F42" s="45">
        <f t="shared" si="6"/>
        <v>80475246</v>
      </c>
      <c r="G42" s="45">
        <f t="shared" si="6"/>
        <v>12782456</v>
      </c>
      <c r="H42" s="45">
        <f t="shared" si="6"/>
        <v>11936363</v>
      </c>
      <c r="I42" s="45">
        <f t="shared" si="6"/>
        <v>8255889</v>
      </c>
      <c r="J42" s="45">
        <f t="shared" si="6"/>
        <v>32974708</v>
      </c>
      <c r="K42" s="45">
        <f t="shared" si="6"/>
        <v>11627839</v>
      </c>
      <c r="L42" s="45">
        <f t="shared" si="6"/>
        <v>9813855</v>
      </c>
      <c r="M42" s="45">
        <f t="shared" si="6"/>
        <v>7206644</v>
      </c>
      <c r="N42" s="45">
        <f t="shared" si="6"/>
        <v>28648338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61623046</v>
      </c>
      <c r="X42" s="45">
        <f t="shared" si="6"/>
        <v>86243638</v>
      </c>
      <c r="Y42" s="45">
        <f t="shared" si="6"/>
        <v>-24620592</v>
      </c>
      <c r="Z42" s="46">
        <f>+IF(X42&lt;&gt;0,+(Y42/X42)*100,0)</f>
        <v>-28.547719659043143</v>
      </c>
      <c r="AA42" s="47">
        <f>+AA25-AA40</f>
        <v>80475246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165059401</v>
      </c>
      <c r="D6" s="18"/>
      <c r="E6" s="19">
        <v>-43171943</v>
      </c>
      <c r="F6" s="20">
        <v>-43171943</v>
      </c>
      <c r="G6" s="20">
        <v>183154356</v>
      </c>
      <c r="H6" s="20">
        <v>4979728</v>
      </c>
      <c r="I6" s="20">
        <v>3125065</v>
      </c>
      <c r="J6" s="20">
        <v>191259149</v>
      </c>
      <c r="K6" s="20">
        <v>312845</v>
      </c>
      <c r="L6" s="20">
        <v>4284401</v>
      </c>
      <c r="M6" s="20">
        <v>12898755</v>
      </c>
      <c r="N6" s="20">
        <v>17496001</v>
      </c>
      <c r="O6" s="20"/>
      <c r="P6" s="20"/>
      <c r="Q6" s="20"/>
      <c r="R6" s="20"/>
      <c r="S6" s="20"/>
      <c r="T6" s="20"/>
      <c r="U6" s="20"/>
      <c r="V6" s="20"/>
      <c r="W6" s="20">
        <v>208755150</v>
      </c>
      <c r="X6" s="20">
        <v>-21461772</v>
      </c>
      <c r="Y6" s="20">
        <v>230216922</v>
      </c>
      <c r="Z6" s="21">
        <v>-1072.683662840142</v>
      </c>
      <c r="AA6" s="22">
        <v>-43171943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26968947</v>
      </c>
      <c r="D8" s="18"/>
      <c r="E8" s="19">
        <v>67996838</v>
      </c>
      <c r="F8" s="20">
        <v>67996838</v>
      </c>
      <c r="G8" s="20">
        <v>30773262</v>
      </c>
      <c r="H8" s="20">
        <v>235599</v>
      </c>
      <c r="I8" s="20">
        <v>1151121</v>
      </c>
      <c r="J8" s="20">
        <v>32159982</v>
      </c>
      <c r="K8" s="20">
        <v>-115712</v>
      </c>
      <c r="L8" s="20">
        <v>-627497</v>
      </c>
      <c r="M8" s="20">
        <v>414578</v>
      </c>
      <c r="N8" s="20">
        <v>-328631</v>
      </c>
      <c r="O8" s="20"/>
      <c r="P8" s="20"/>
      <c r="Q8" s="20"/>
      <c r="R8" s="20"/>
      <c r="S8" s="20"/>
      <c r="T8" s="20"/>
      <c r="U8" s="20"/>
      <c r="V8" s="20"/>
      <c r="W8" s="20">
        <v>31831351</v>
      </c>
      <c r="X8" s="20">
        <v>66432836</v>
      </c>
      <c r="Y8" s="20">
        <v>-34601485</v>
      </c>
      <c r="Z8" s="21">
        <v>-52.084913249827238</v>
      </c>
      <c r="AA8" s="22">
        <v>67996838</v>
      </c>
    </row>
    <row r="9" spans="1:27" ht="13.5" x14ac:dyDescent="0.25">
      <c r="A9" s="23" t="s">
        <v>37</v>
      </c>
      <c r="B9" s="17" t="s">
        <v>32</v>
      </c>
      <c r="C9" s="18">
        <v>-13649935</v>
      </c>
      <c r="D9" s="18"/>
      <c r="E9" s="19"/>
      <c r="F9" s="20"/>
      <c r="G9" s="20">
        <v>-13229715</v>
      </c>
      <c r="H9" s="20">
        <v>-250678</v>
      </c>
      <c r="I9" s="20">
        <v>54539</v>
      </c>
      <c r="J9" s="20">
        <v>-13425854</v>
      </c>
      <c r="K9" s="20">
        <v>133824</v>
      </c>
      <c r="L9" s="20">
        <v>-476229</v>
      </c>
      <c r="M9" s="20">
        <v>289181</v>
      </c>
      <c r="N9" s="20">
        <v>-53224</v>
      </c>
      <c r="O9" s="20"/>
      <c r="P9" s="20"/>
      <c r="Q9" s="20"/>
      <c r="R9" s="20"/>
      <c r="S9" s="20"/>
      <c r="T9" s="20"/>
      <c r="U9" s="20"/>
      <c r="V9" s="20"/>
      <c r="W9" s="20">
        <v>-13479078</v>
      </c>
      <c r="X9" s="20"/>
      <c r="Y9" s="20">
        <v>-13479078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-25437453</v>
      </c>
      <c r="D11" s="18"/>
      <c r="E11" s="19">
        <v>39973444</v>
      </c>
      <c r="F11" s="20">
        <v>39973444</v>
      </c>
      <c r="G11" s="20">
        <v>-25667268</v>
      </c>
      <c r="H11" s="20">
        <v>-313233</v>
      </c>
      <c r="I11" s="20">
        <v>-117566</v>
      </c>
      <c r="J11" s="20">
        <v>-26098067</v>
      </c>
      <c r="K11" s="20">
        <v>-72233</v>
      </c>
      <c r="L11" s="20">
        <v>-352719</v>
      </c>
      <c r="M11" s="20">
        <v>-256824</v>
      </c>
      <c r="N11" s="20">
        <v>-681776</v>
      </c>
      <c r="O11" s="20"/>
      <c r="P11" s="20"/>
      <c r="Q11" s="20"/>
      <c r="R11" s="20"/>
      <c r="S11" s="20"/>
      <c r="T11" s="20"/>
      <c r="U11" s="20"/>
      <c r="V11" s="20"/>
      <c r="W11" s="20">
        <v>-26779843</v>
      </c>
      <c r="X11" s="20">
        <v>19986714</v>
      </c>
      <c r="Y11" s="20">
        <v>-46766557</v>
      </c>
      <c r="Z11" s="21">
        <v>-233.98822337678919</v>
      </c>
      <c r="AA11" s="22">
        <v>39973444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152940960</v>
      </c>
      <c r="D12" s="29">
        <f>SUM(D6:D11)</f>
        <v>0</v>
      </c>
      <c r="E12" s="30">
        <f t="shared" si="0"/>
        <v>64798339</v>
      </c>
      <c r="F12" s="31">
        <f t="shared" si="0"/>
        <v>64798339</v>
      </c>
      <c r="G12" s="31">
        <f t="shared" si="0"/>
        <v>175030635</v>
      </c>
      <c r="H12" s="31">
        <f t="shared" si="0"/>
        <v>4651416</v>
      </c>
      <c r="I12" s="31">
        <f t="shared" si="0"/>
        <v>4213159</v>
      </c>
      <c r="J12" s="31">
        <f t="shared" si="0"/>
        <v>183895210</v>
      </c>
      <c r="K12" s="31">
        <f t="shared" si="0"/>
        <v>258724</v>
      </c>
      <c r="L12" s="31">
        <f t="shared" si="0"/>
        <v>2827956</v>
      </c>
      <c r="M12" s="31">
        <f t="shared" si="0"/>
        <v>13345690</v>
      </c>
      <c r="N12" s="31">
        <f t="shared" si="0"/>
        <v>16432370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200327580</v>
      </c>
      <c r="X12" s="31">
        <f t="shared" si="0"/>
        <v>64957778</v>
      </c>
      <c r="Y12" s="31">
        <f t="shared" si="0"/>
        <v>135369802</v>
      </c>
      <c r="Z12" s="32">
        <f>+IF(X12&lt;&gt;0,+(Y12/X12)*100,0)</f>
        <v>208.39660186652321</v>
      </c>
      <c r="AA12" s="33">
        <f>SUM(AA6:AA11)</f>
        <v>64798339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68159648</v>
      </c>
      <c r="D19" s="18"/>
      <c r="E19" s="19">
        <v>45313207</v>
      </c>
      <c r="F19" s="20">
        <v>45313207</v>
      </c>
      <c r="G19" s="20">
        <v>59078378</v>
      </c>
      <c r="H19" s="20">
        <v>7563202</v>
      </c>
      <c r="I19" s="20">
        <v>-744875</v>
      </c>
      <c r="J19" s="20">
        <v>65896705</v>
      </c>
      <c r="K19" s="20">
        <v>267114</v>
      </c>
      <c r="L19" s="20">
        <v>-1082870</v>
      </c>
      <c r="M19" s="20">
        <v>-1033370</v>
      </c>
      <c r="N19" s="20">
        <v>-1849126</v>
      </c>
      <c r="O19" s="20"/>
      <c r="P19" s="20"/>
      <c r="Q19" s="20"/>
      <c r="R19" s="20"/>
      <c r="S19" s="20"/>
      <c r="T19" s="20"/>
      <c r="U19" s="20"/>
      <c r="V19" s="20"/>
      <c r="W19" s="20">
        <v>64047579</v>
      </c>
      <c r="X19" s="20">
        <v>47310430</v>
      </c>
      <c r="Y19" s="20">
        <v>16737149</v>
      </c>
      <c r="Z19" s="21">
        <v>35.377292068577695</v>
      </c>
      <c r="AA19" s="22">
        <v>45313207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68159648</v>
      </c>
      <c r="D24" s="29">
        <f>SUM(D15:D23)</f>
        <v>0</v>
      </c>
      <c r="E24" s="36">
        <f t="shared" si="1"/>
        <v>45313207</v>
      </c>
      <c r="F24" s="37">
        <f t="shared" si="1"/>
        <v>45313207</v>
      </c>
      <c r="G24" s="37">
        <f t="shared" si="1"/>
        <v>59078378</v>
      </c>
      <c r="H24" s="37">
        <f t="shared" si="1"/>
        <v>7563202</v>
      </c>
      <c r="I24" s="37">
        <f t="shared" si="1"/>
        <v>-744875</v>
      </c>
      <c r="J24" s="37">
        <f t="shared" si="1"/>
        <v>65896705</v>
      </c>
      <c r="K24" s="37">
        <f t="shared" si="1"/>
        <v>267114</v>
      </c>
      <c r="L24" s="37">
        <f t="shared" si="1"/>
        <v>-1082870</v>
      </c>
      <c r="M24" s="37">
        <f t="shared" si="1"/>
        <v>-1033370</v>
      </c>
      <c r="N24" s="37">
        <f t="shared" si="1"/>
        <v>-1849126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64047579</v>
      </c>
      <c r="X24" s="37">
        <f t="shared" si="1"/>
        <v>47310430</v>
      </c>
      <c r="Y24" s="37">
        <f t="shared" si="1"/>
        <v>16737149</v>
      </c>
      <c r="Z24" s="38">
        <f>+IF(X24&lt;&gt;0,+(Y24/X24)*100,0)</f>
        <v>35.377292068577695</v>
      </c>
      <c r="AA24" s="39">
        <f>SUM(AA15:AA23)</f>
        <v>45313207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221100608</v>
      </c>
      <c r="D25" s="29">
        <f>+D12+D24</f>
        <v>0</v>
      </c>
      <c r="E25" s="30">
        <f t="shared" si="2"/>
        <v>110111546</v>
      </c>
      <c r="F25" s="31">
        <f t="shared" si="2"/>
        <v>110111546</v>
      </c>
      <c r="G25" s="31">
        <f t="shared" si="2"/>
        <v>234109013</v>
      </c>
      <c r="H25" s="31">
        <f t="shared" si="2"/>
        <v>12214618</v>
      </c>
      <c r="I25" s="31">
        <f t="shared" si="2"/>
        <v>3468284</v>
      </c>
      <c r="J25" s="31">
        <f t="shared" si="2"/>
        <v>249791915</v>
      </c>
      <c r="K25" s="31">
        <f t="shared" si="2"/>
        <v>525838</v>
      </c>
      <c r="L25" s="31">
        <f t="shared" si="2"/>
        <v>1745086</v>
      </c>
      <c r="M25" s="31">
        <f t="shared" si="2"/>
        <v>12312320</v>
      </c>
      <c r="N25" s="31">
        <f t="shared" si="2"/>
        <v>14583244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264375159</v>
      </c>
      <c r="X25" s="31">
        <f t="shared" si="2"/>
        <v>112268208</v>
      </c>
      <c r="Y25" s="31">
        <f t="shared" si="2"/>
        <v>152106951</v>
      </c>
      <c r="Z25" s="32">
        <f>+IF(X25&lt;&gt;0,+(Y25/X25)*100,0)</f>
        <v>135.48532902564901</v>
      </c>
      <c r="AA25" s="33">
        <f>+AA12+AA24</f>
        <v>110111546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/>
      <c r="P30" s="20"/>
      <c r="Q30" s="20"/>
      <c r="R30" s="20"/>
      <c r="S30" s="20"/>
      <c r="T30" s="20"/>
      <c r="U30" s="20"/>
      <c r="V30" s="20"/>
      <c r="W30" s="20">
        <v>-47682</v>
      </c>
      <c r="X30" s="20"/>
      <c r="Y30" s="20">
        <v>-47682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-672790</v>
      </c>
      <c r="D31" s="18"/>
      <c r="E31" s="19">
        <v>1519345</v>
      </c>
      <c r="F31" s="20">
        <v>1519345</v>
      </c>
      <c r="G31" s="20">
        <v>-679537</v>
      </c>
      <c r="H31" s="20">
        <v>-7596</v>
      </c>
      <c r="I31" s="20">
        <v>-4778</v>
      </c>
      <c r="J31" s="20">
        <v>-691911</v>
      </c>
      <c r="K31" s="20">
        <v>-5240</v>
      </c>
      <c r="L31" s="20">
        <v>-7910</v>
      </c>
      <c r="M31" s="20">
        <v>-9103</v>
      </c>
      <c r="N31" s="20">
        <v>-22253</v>
      </c>
      <c r="O31" s="20"/>
      <c r="P31" s="20"/>
      <c r="Q31" s="20"/>
      <c r="R31" s="20"/>
      <c r="S31" s="20"/>
      <c r="T31" s="20"/>
      <c r="U31" s="20"/>
      <c r="V31" s="20"/>
      <c r="W31" s="20">
        <v>-714164</v>
      </c>
      <c r="X31" s="20">
        <v>1535469</v>
      </c>
      <c r="Y31" s="20">
        <v>-2249633</v>
      </c>
      <c r="Z31" s="21">
        <v>-146.51113112671112</v>
      </c>
      <c r="AA31" s="22">
        <v>1519345</v>
      </c>
    </row>
    <row r="32" spans="1:27" ht="13.5" x14ac:dyDescent="0.25">
      <c r="A32" s="23" t="s">
        <v>58</v>
      </c>
      <c r="B32" s="17" t="s">
        <v>32</v>
      </c>
      <c r="C32" s="18">
        <v>-73805380</v>
      </c>
      <c r="D32" s="18"/>
      <c r="E32" s="19">
        <v>4713879</v>
      </c>
      <c r="F32" s="20">
        <v>4713879</v>
      </c>
      <c r="G32" s="20">
        <v>-74759889</v>
      </c>
      <c r="H32" s="20">
        <v>-4258968</v>
      </c>
      <c r="I32" s="20">
        <v>-2430070</v>
      </c>
      <c r="J32" s="20">
        <v>-81448927</v>
      </c>
      <c r="K32" s="20">
        <v>-4132097</v>
      </c>
      <c r="L32" s="20">
        <v>-3681119</v>
      </c>
      <c r="M32" s="20">
        <v>-3334012</v>
      </c>
      <c r="N32" s="20">
        <v>-11147228</v>
      </c>
      <c r="O32" s="20"/>
      <c r="P32" s="20"/>
      <c r="Q32" s="20"/>
      <c r="R32" s="20"/>
      <c r="S32" s="20"/>
      <c r="T32" s="20"/>
      <c r="U32" s="20"/>
      <c r="V32" s="20"/>
      <c r="W32" s="20">
        <v>-92596155</v>
      </c>
      <c r="X32" s="20">
        <v>1671150</v>
      </c>
      <c r="Y32" s="20">
        <v>-94267305</v>
      </c>
      <c r="Z32" s="21">
        <v>-5640.8643748317027</v>
      </c>
      <c r="AA32" s="22">
        <v>4713879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-74504560</v>
      </c>
      <c r="D34" s="29">
        <f>SUM(D29:D33)</f>
        <v>0</v>
      </c>
      <c r="E34" s="30">
        <f t="shared" si="3"/>
        <v>6233224</v>
      </c>
      <c r="F34" s="31">
        <f t="shared" si="3"/>
        <v>6233224</v>
      </c>
      <c r="G34" s="31">
        <f t="shared" si="3"/>
        <v>-75467966</v>
      </c>
      <c r="H34" s="31">
        <f t="shared" si="3"/>
        <v>-4270789</v>
      </c>
      <c r="I34" s="31">
        <f t="shared" si="3"/>
        <v>-2439091</v>
      </c>
      <c r="J34" s="31">
        <f t="shared" si="3"/>
        <v>-82177846</v>
      </c>
      <c r="K34" s="31">
        <f t="shared" si="3"/>
        <v>-4141599</v>
      </c>
      <c r="L34" s="31">
        <f t="shared" si="3"/>
        <v>-3693291</v>
      </c>
      <c r="M34" s="31">
        <f t="shared" si="3"/>
        <v>-3345265</v>
      </c>
      <c r="N34" s="31">
        <f t="shared" si="3"/>
        <v>-11180155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-93358001</v>
      </c>
      <c r="X34" s="31">
        <f t="shared" si="3"/>
        <v>3206619</v>
      </c>
      <c r="Y34" s="31">
        <f t="shared" si="3"/>
        <v>-96564620</v>
      </c>
      <c r="Z34" s="32">
        <f>+IF(X34&lt;&gt;0,+(Y34/X34)*100,0)</f>
        <v>-3011.4154503544073</v>
      </c>
      <c r="AA34" s="33">
        <f>SUM(AA29:AA33)</f>
        <v>6233224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27778175</v>
      </c>
      <c r="F38" s="20">
        <v>27778175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27778175</v>
      </c>
      <c r="Y38" s="20">
        <v>-27778175</v>
      </c>
      <c r="Z38" s="21">
        <v>-100</v>
      </c>
      <c r="AA38" s="22">
        <v>27778175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27778175</v>
      </c>
      <c r="F39" s="37">
        <f t="shared" si="4"/>
        <v>27778175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27778175</v>
      </c>
      <c r="Y39" s="37">
        <f t="shared" si="4"/>
        <v>-27778175</v>
      </c>
      <c r="Z39" s="38">
        <f>+IF(X39&lt;&gt;0,+(Y39/X39)*100,0)</f>
        <v>-100</v>
      </c>
      <c r="AA39" s="39">
        <f>SUM(AA37:AA38)</f>
        <v>27778175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-74504560</v>
      </c>
      <c r="D40" s="29">
        <f>+D34+D39</f>
        <v>0</v>
      </c>
      <c r="E40" s="30">
        <f t="shared" si="5"/>
        <v>34011399</v>
      </c>
      <c r="F40" s="31">
        <f t="shared" si="5"/>
        <v>34011399</v>
      </c>
      <c r="G40" s="31">
        <f t="shared" si="5"/>
        <v>-75467966</v>
      </c>
      <c r="H40" s="31">
        <f t="shared" si="5"/>
        <v>-4270789</v>
      </c>
      <c r="I40" s="31">
        <f t="shared" si="5"/>
        <v>-2439091</v>
      </c>
      <c r="J40" s="31">
        <f t="shared" si="5"/>
        <v>-82177846</v>
      </c>
      <c r="K40" s="31">
        <f t="shared" si="5"/>
        <v>-4141599</v>
      </c>
      <c r="L40" s="31">
        <f t="shared" si="5"/>
        <v>-3693291</v>
      </c>
      <c r="M40" s="31">
        <f t="shared" si="5"/>
        <v>-3345265</v>
      </c>
      <c r="N40" s="31">
        <f t="shared" si="5"/>
        <v>-11180155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-93358001</v>
      </c>
      <c r="X40" s="31">
        <f t="shared" si="5"/>
        <v>30984794</v>
      </c>
      <c r="Y40" s="31">
        <f t="shared" si="5"/>
        <v>-124342795</v>
      </c>
      <c r="Z40" s="32">
        <f>+IF(X40&lt;&gt;0,+(Y40/X40)*100,0)</f>
        <v>-401.30263573803336</v>
      </c>
      <c r="AA40" s="33">
        <f>+AA34+AA39</f>
        <v>34011399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295605168</v>
      </c>
      <c r="D42" s="43">
        <f>+D25-D40</f>
        <v>0</v>
      </c>
      <c r="E42" s="44">
        <f t="shared" si="6"/>
        <v>76100147</v>
      </c>
      <c r="F42" s="45">
        <f t="shared" si="6"/>
        <v>76100147</v>
      </c>
      <c r="G42" s="45">
        <f t="shared" si="6"/>
        <v>309576979</v>
      </c>
      <c r="H42" s="45">
        <f t="shared" si="6"/>
        <v>16485407</v>
      </c>
      <c r="I42" s="45">
        <f t="shared" si="6"/>
        <v>5907375</v>
      </c>
      <c r="J42" s="45">
        <f t="shared" si="6"/>
        <v>331969761</v>
      </c>
      <c r="K42" s="45">
        <f t="shared" si="6"/>
        <v>4667437</v>
      </c>
      <c r="L42" s="45">
        <f t="shared" si="6"/>
        <v>5438377</v>
      </c>
      <c r="M42" s="45">
        <f t="shared" si="6"/>
        <v>15657585</v>
      </c>
      <c r="N42" s="45">
        <f t="shared" si="6"/>
        <v>25763399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357733160</v>
      </c>
      <c r="X42" s="45">
        <f t="shared" si="6"/>
        <v>81283414</v>
      </c>
      <c r="Y42" s="45">
        <f t="shared" si="6"/>
        <v>276449746</v>
      </c>
      <c r="Z42" s="46">
        <f>+IF(X42&lt;&gt;0,+(Y42/X42)*100,0)</f>
        <v>340.10597291102954</v>
      </c>
      <c r="AA42" s="47">
        <f>+AA25-AA40</f>
        <v>76100147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-10366487</v>
      </c>
      <c r="F45" s="20">
        <v>-10366487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-5183220</v>
      </c>
      <c r="Y45" s="20">
        <v>5183220</v>
      </c>
      <c r="Z45" s="48">
        <v>-100</v>
      </c>
      <c r="AA45" s="22">
        <v>-10366487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-10366487</v>
      </c>
      <c r="F48" s="53">
        <f t="shared" si="7"/>
        <v>-10366487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-5183220</v>
      </c>
      <c r="Y48" s="53">
        <f t="shared" si="7"/>
        <v>5183220</v>
      </c>
      <c r="Z48" s="54">
        <f>+IF(X48&lt;&gt;0,+(Y48/X48)*100,0)</f>
        <v>-100</v>
      </c>
      <c r="AA48" s="55">
        <f>SUM(AA45:AA47)</f>
        <v>-10366487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-24369421</v>
      </c>
      <c r="D6" s="18"/>
      <c r="E6" s="19">
        <v>39461383</v>
      </c>
      <c r="F6" s="20">
        <v>39461383</v>
      </c>
      <c r="G6" s="20">
        <v>-24714355</v>
      </c>
      <c r="H6" s="20">
        <v>642764</v>
      </c>
      <c r="I6" s="20">
        <v>-334715</v>
      </c>
      <c r="J6" s="20">
        <v>-24406306</v>
      </c>
      <c r="K6" s="20">
        <v>-194226</v>
      </c>
      <c r="L6" s="20">
        <v>350369</v>
      </c>
      <c r="M6" s="20">
        <v>-547458</v>
      </c>
      <c r="N6" s="20">
        <v>-391315</v>
      </c>
      <c r="O6" s="20"/>
      <c r="P6" s="20"/>
      <c r="Q6" s="20"/>
      <c r="R6" s="20"/>
      <c r="S6" s="20"/>
      <c r="T6" s="20"/>
      <c r="U6" s="20"/>
      <c r="V6" s="20"/>
      <c r="W6" s="20">
        <v>-24797621</v>
      </c>
      <c r="X6" s="20">
        <v>32894665</v>
      </c>
      <c r="Y6" s="20">
        <v>-57692286</v>
      </c>
      <c r="Z6" s="21">
        <v>-175.38493248069253</v>
      </c>
      <c r="AA6" s="22">
        <v>39461383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-8794236</v>
      </c>
      <c r="D8" s="18"/>
      <c r="E8" s="19">
        <v>1485168</v>
      </c>
      <c r="F8" s="20">
        <v>1485168</v>
      </c>
      <c r="G8" s="20">
        <v>-5564392</v>
      </c>
      <c r="H8" s="20">
        <v>-2494191</v>
      </c>
      <c r="I8" s="20">
        <v>397540</v>
      </c>
      <c r="J8" s="20">
        <v>-7661043</v>
      </c>
      <c r="K8" s="20">
        <v>377043</v>
      </c>
      <c r="L8" s="20">
        <v>401409</v>
      </c>
      <c r="M8" s="20">
        <v>377507</v>
      </c>
      <c r="N8" s="20">
        <v>1155959</v>
      </c>
      <c r="O8" s="20"/>
      <c r="P8" s="20"/>
      <c r="Q8" s="20"/>
      <c r="R8" s="20"/>
      <c r="S8" s="20"/>
      <c r="T8" s="20"/>
      <c r="U8" s="20"/>
      <c r="V8" s="20"/>
      <c r="W8" s="20">
        <v>-6505084</v>
      </c>
      <c r="X8" s="20">
        <v>742584</v>
      </c>
      <c r="Y8" s="20">
        <v>-7247668</v>
      </c>
      <c r="Z8" s="21">
        <v>-976.00648546157731</v>
      </c>
      <c r="AA8" s="22">
        <v>1485168</v>
      </c>
    </row>
    <row r="9" spans="1:27" ht="13.5" x14ac:dyDescent="0.25">
      <c r="A9" s="23" t="s">
        <v>37</v>
      </c>
      <c r="B9" s="17" t="s">
        <v>32</v>
      </c>
      <c r="C9" s="18">
        <v>15758009</v>
      </c>
      <c r="D9" s="18"/>
      <c r="E9" s="19"/>
      <c r="F9" s="20"/>
      <c r="G9" s="20">
        <v>15787581</v>
      </c>
      <c r="H9" s="20">
        <v>-29573</v>
      </c>
      <c r="I9" s="20">
        <v>1780</v>
      </c>
      <c r="J9" s="20">
        <v>15759788</v>
      </c>
      <c r="K9" s="20">
        <v>1995</v>
      </c>
      <c r="L9" s="20">
        <v>1450</v>
      </c>
      <c r="M9" s="20">
        <v>3190</v>
      </c>
      <c r="N9" s="20">
        <v>6635</v>
      </c>
      <c r="O9" s="20"/>
      <c r="P9" s="20"/>
      <c r="Q9" s="20"/>
      <c r="R9" s="20"/>
      <c r="S9" s="20"/>
      <c r="T9" s="20"/>
      <c r="U9" s="20"/>
      <c r="V9" s="20"/>
      <c r="W9" s="20">
        <v>15766423</v>
      </c>
      <c r="X9" s="20"/>
      <c r="Y9" s="20">
        <v>15766423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796406</v>
      </c>
      <c r="F11" s="20">
        <v>796406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403428</v>
      </c>
      <c r="Y11" s="20">
        <v>-403428</v>
      </c>
      <c r="Z11" s="21">
        <v>-100</v>
      </c>
      <c r="AA11" s="22">
        <v>796406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-17405648</v>
      </c>
      <c r="D12" s="29">
        <f>SUM(D6:D11)</f>
        <v>0</v>
      </c>
      <c r="E12" s="30">
        <f t="shared" si="0"/>
        <v>41742957</v>
      </c>
      <c r="F12" s="31">
        <f t="shared" si="0"/>
        <v>41742957</v>
      </c>
      <c r="G12" s="31">
        <f t="shared" si="0"/>
        <v>-14491166</v>
      </c>
      <c r="H12" s="31">
        <f t="shared" si="0"/>
        <v>-1881000</v>
      </c>
      <c r="I12" s="31">
        <f t="shared" si="0"/>
        <v>64605</v>
      </c>
      <c r="J12" s="31">
        <f t="shared" si="0"/>
        <v>-16307561</v>
      </c>
      <c r="K12" s="31">
        <f t="shared" si="0"/>
        <v>184812</v>
      </c>
      <c r="L12" s="31">
        <f t="shared" si="0"/>
        <v>753228</v>
      </c>
      <c r="M12" s="31">
        <f t="shared" si="0"/>
        <v>-166761</v>
      </c>
      <c r="N12" s="31">
        <f t="shared" si="0"/>
        <v>771279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-15536282</v>
      </c>
      <c r="X12" s="31">
        <f t="shared" si="0"/>
        <v>34040677</v>
      </c>
      <c r="Y12" s="31">
        <f t="shared" si="0"/>
        <v>-49576959</v>
      </c>
      <c r="Z12" s="32">
        <f>+IF(X12&lt;&gt;0,+(Y12/X12)*100,0)</f>
        <v>-145.64034375697054</v>
      </c>
      <c r="AA12" s="33">
        <f>SUM(AA6:AA11)</f>
        <v>41742957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88276595</v>
      </c>
      <c r="D19" s="18"/>
      <c r="E19" s="19">
        <v>456028626</v>
      </c>
      <c r="F19" s="20">
        <v>456028626</v>
      </c>
      <c r="G19" s="20">
        <v>15469112</v>
      </c>
      <c r="H19" s="20">
        <v>11457620</v>
      </c>
      <c r="I19" s="20"/>
      <c r="J19" s="20">
        <v>26926732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26926732</v>
      </c>
      <c r="X19" s="20">
        <v>455528628</v>
      </c>
      <c r="Y19" s="20">
        <v>-428601896</v>
      </c>
      <c r="Z19" s="21">
        <v>-94.088904550692703</v>
      </c>
      <c r="AA19" s="22">
        <v>456028626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88276595</v>
      </c>
      <c r="D24" s="29">
        <f>SUM(D15:D23)</f>
        <v>0</v>
      </c>
      <c r="E24" s="36">
        <f t="shared" si="1"/>
        <v>456028626</v>
      </c>
      <c r="F24" s="37">
        <f t="shared" si="1"/>
        <v>456028626</v>
      </c>
      <c r="G24" s="37">
        <f t="shared" si="1"/>
        <v>15469112</v>
      </c>
      <c r="H24" s="37">
        <f t="shared" si="1"/>
        <v>11457620</v>
      </c>
      <c r="I24" s="37">
        <f t="shared" si="1"/>
        <v>0</v>
      </c>
      <c r="J24" s="37">
        <f t="shared" si="1"/>
        <v>26926732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26926732</v>
      </c>
      <c r="X24" s="37">
        <f t="shared" si="1"/>
        <v>455528628</v>
      </c>
      <c r="Y24" s="37">
        <f t="shared" si="1"/>
        <v>-428601896</v>
      </c>
      <c r="Z24" s="38">
        <f>+IF(X24&lt;&gt;0,+(Y24/X24)*100,0)</f>
        <v>-94.088904550692703</v>
      </c>
      <c r="AA24" s="39">
        <f>SUM(AA15:AA23)</f>
        <v>456028626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70870947</v>
      </c>
      <c r="D25" s="29">
        <f>+D12+D24</f>
        <v>0</v>
      </c>
      <c r="E25" s="30">
        <f t="shared" si="2"/>
        <v>497771583</v>
      </c>
      <c r="F25" s="31">
        <f t="shared" si="2"/>
        <v>497771583</v>
      </c>
      <c r="G25" s="31">
        <f t="shared" si="2"/>
        <v>977946</v>
      </c>
      <c r="H25" s="31">
        <f t="shared" si="2"/>
        <v>9576620</v>
      </c>
      <c r="I25" s="31">
        <f t="shared" si="2"/>
        <v>64605</v>
      </c>
      <c r="J25" s="31">
        <f t="shared" si="2"/>
        <v>10619171</v>
      </c>
      <c r="K25" s="31">
        <f t="shared" si="2"/>
        <v>184812</v>
      </c>
      <c r="L25" s="31">
        <f t="shared" si="2"/>
        <v>753228</v>
      </c>
      <c r="M25" s="31">
        <f t="shared" si="2"/>
        <v>-166761</v>
      </c>
      <c r="N25" s="31">
        <f t="shared" si="2"/>
        <v>771279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11390450</v>
      </c>
      <c r="X25" s="31">
        <f t="shared" si="2"/>
        <v>489569305</v>
      </c>
      <c r="Y25" s="31">
        <f t="shared" si="2"/>
        <v>-478178855</v>
      </c>
      <c r="Z25" s="32">
        <f>+IF(X25&lt;&gt;0,+(Y25/X25)*100,0)</f>
        <v>-97.673373333730552</v>
      </c>
      <c r="AA25" s="33">
        <f>+AA12+AA24</f>
        <v>497771583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17804</v>
      </c>
      <c r="D31" s="18"/>
      <c r="E31" s="19">
        <v>1855017</v>
      </c>
      <c r="F31" s="20">
        <v>1855017</v>
      </c>
      <c r="G31" s="20">
        <v>-28206</v>
      </c>
      <c r="H31" s="20">
        <v>45776</v>
      </c>
      <c r="I31" s="20">
        <v>-423</v>
      </c>
      <c r="J31" s="20">
        <v>17147</v>
      </c>
      <c r="K31" s="20">
        <v>-278</v>
      </c>
      <c r="L31" s="20">
        <v>-140</v>
      </c>
      <c r="M31" s="20">
        <v>-148</v>
      </c>
      <c r="N31" s="20">
        <v>-566</v>
      </c>
      <c r="O31" s="20"/>
      <c r="P31" s="20"/>
      <c r="Q31" s="20"/>
      <c r="R31" s="20"/>
      <c r="S31" s="20"/>
      <c r="T31" s="20"/>
      <c r="U31" s="20"/>
      <c r="V31" s="20"/>
      <c r="W31" s="20">
        <v>16581</v>
      </c>
      <c r="X31" s="20">
        <v>1855017</v>
      </c>
      <c r="Y31" s="20">
        <v>-1838436</v>
      </c>
      <c r="Z31" s="21">
        <v>-99.106153744143583</v>
      </c>
      <c r="AA31" s="22">
        <v>1855017</v>
      </c>
    </row>
    <row r="32" spans="1:27" ht="13.5" x14ac:dyDescent="0.25">
      <c r="A32" s="23" t="s">
        <v>58</v>
      </c>
      <c r="B32" s="17" t="s">
        <v>32</v>
      </c>
      <c r="C32" s="18">
        <v>11991890</v>
      </c>
      <c r="D32" s="18"/>
      <c r="E32" s="19">
        <v>27070326</v>
      </c>
      <c r="F32" s="20">
        <v>27070326</v>
      </c>
      <c r="G32" s="20">
        <v>14573890</v>
      </c>
      <c r="H32" s="20">
        <v>-2299990</v>
      </c>
      <c r="I32" s="20">
        <v>2454</v>
      </c>
      <c r="J32" s="20">
        <v>12276354</v>
      </c>
      <c r="K32" s="20">
        <v>150879</v>
      </c>
      <c r="L32" s="20">
        <v>164807</v>
      </c>
      <c r="M32" s="20">
        <v>-9495</v>
      </c>
      <c r="N32" s="20">
        <v>306191</v>
      </c>
      <c r="O32" s="20"/>
      <c r="P32" s="20"/>
      <c r="Q32" s="20"/>
      <c r="R32" s="20"/>
      <c r="S32" s="20"/>
      <c r="T32" s="20"/>
      <c r="U32" s="20"/>
      <c r="V32" s="20"/>
      <c r="W32" s="20">
        <v>12582545</v>
      </c>
      <c r="X32" s="20">
        <v>20045680</v>
      </c>
      <c r="Y32" s="20">
        <v>-7463135</v>
      </c>
      <c r="Z32" s="21">
        <v>-37.230640217742675</v>
      </c>
      <c r="AA32" s="22">
        <v>27070326</v>
      </c>
    </row>
    <row r="33" spans="1:27" ht="13.5" x14ac:dyDescent="0.25">
      <c r="A33" s="23" t="s">
        <v>59</v>
      </c>
      <c r="B33" s="17" t="s">
        <v>32</v>
      </c>
      <c r="C33" s="18">
        <v>3340299</v>
      </c>
      <c r="D33" s="18"/>
      <c r="E33" s="19"/>
      <c r="F33" s="20"/>
      <c r="G33" s="20">
        <v>3040639</v>
      </c>
      <c r="H33" s="20">
        <v>299660</v>
      </c>
      <c r="I33" s="20"/>
      <c r="J33" s="20">
        <v>3340299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3340299</v>
      </c>
      <c r="X33" s="20"/>
      <c r="Y33" s="20">
        <v>3340299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15349993</v>
      </c>
      <c r="D34" s="29">
        <f>SUM(D29:D33)</f>
        <v>0</v>
      </c>
      <c r="E34" s="30">
        <f t="shared" si="3"/>
        <v>28925343</v>
      </c>
      <c r="F34" s="31">
        <f t="shared" si="3"/>
        <v>28925343</v>
      </c>
      <c r="G34" s="31">
        <f t="shared" si="3"/>
        <v>17586323</v>
      </c>
      <c r="H34" s="31">
        <f t="shared" si="3"/>
        <v>-1954554</v>
      </c>
      <c r="I34" s="31">
        <f t="shared" si="3"/>
        <v>2031</v>
      </c>
      <c r="J34" s="31">
        <f t="shared" si="3"/>
        <v>15633800</v>
      </c>
      <c r="K34" s="31">
        <f t="shared" si="3"/>
        <v>150601</v>
      </c>
      <c r="L34" s="31">
        <f t="shared" si="3"/>
        <v>164667</v>
      </c>
      <c r="M34" s="31">
        <f t="shared" si="3"/>
        <v>-9643</v>
      </c>
      <c r="N34" s="31">
        <f t="shared" si="3"/>
        <v>305625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15939425</v>
      </c>
      <c r="X34" s="31">
        <f t="shared" si="3"/>
        <v>21900697</v>
      </c>
      <c r="Y34" s="31">
        <f t="shared" si="3"/>
        <v>-5961272</v>
      </c>
      <c r="Z34" s="32">
        <f>+IF(X34&lt;&gt;0,+(Y34/X34)*100,0)</f>
        <v>-27.219553788630563</v>
      </c>
      <c r="AA34" s="33">
        <f>SUM(AA29:AA33)</f>
        <v>28925343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109414863</v>
      </c>
      <c r="D38" s="18"/>
      <c r="E38" s="19">
        <v>89516285</v>
      </c>
      <c r="F38" s="20">
        <v>89516285</v>
      </c>
      <c r="G38" s="20">
        <v>89516285</v>
      </c>
      <c r="H38" s="20">
        <v>19898578</v>
      </c>
      <c r="I38" s="20"/>
      <c r="J38" s="20">
        <v>109414863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109414863</v>
      </c>
      <c r="X38" s="20">
        <v>89516285</v>
      </c>
      <c r="Y38" s="20">
        <v>19898578</v>
      </c>
      <c r="Z38" s="21">
        <v>22.229003359556309</v>
      </c>
      <c r="AA38" s="22">
        <v>89516285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109414863</v>
      </c>
      <c r="D39" s="29">
        <f>SUM(D37:D38)</f>
        <v>0</v>
      </c>
      <c r="E39" s="36">
        <f t="shared" si="4"/>
        <v>89516285</v>
      </c>
      <c r="F39" s="37">
        <f t="shared" si="4"/>
        <v>89516285</v>
      </c>
      <c r="G39" s="37">
        <f t="shared" si="4"/>
        <v>89516285</v>
      </c>
      <c r="H39" s="37">
        <f t="shared" si="4"/>
        <v>19898578</v>
      </c>
      <c r="I39" s="37">
        <f t="shared" si="4"/>
        <v>0</v>
      </c>
      <c r="J39" s="37">
        <f t="shared" si="4"/>
        <v>109414863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109414863</v>
      </c>
      <c r="X39" s="37">
        <f t="shared" si="4"/>
        <v>89516285</v>
      </c>
      <c r="Y39" s="37">
        <f t="shared" si="4"/>
        <v>19898578</v>
      </c>
      <c r="Z39" s="38">
        <f>+IF(X39&lt;&gt;0,+(Y39/X39)*100,0)</f>
        <v>22.229003359556309</v>
      </c>
      <c r="AA39" s="39">
        <f>SUM(AA37:AA38)</f>
        <v>89516285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124764856</v>
      </c>
      <c r="D40" s="29">
        <f>+D34+D39</f>
        <v>0</v>
      </c>
      <c r="E40" s="30">
        <f t="shared" si="5"/>
        <v>118441628</v>
      </c>
      <c r="F40" s="31">
        <f t="shared" si="5"/>
        <v>118441628</v>
      </c>
      <c r="G40" s="31">
        <f t="shared" si="5"/>
        <v>107102608</v>
      </c>
      <c r="H40" s="31">
        <f t="shared" si="5"/>
        <v>17944024</v>
      </c>
      <c r="I40" s="31">
        <f t="shared" si="5"/>
        <v>2031</v>
      </c>
      <c r="J40" s="31">
        <f t="shared" si="5"/>
        <v>125048663</v>
      </c>
      <c r="K40" s="31">
        <f t="shared" si="5"/>
        <v>150601</v>
      </c>
      <c r="L40" s="31">
        <f t="shared" si="5"/>
        <v>164667</v>
      </c>
      <c r="M40" s="31">
        <f t="shared" si="5"/>
        <v>-9643</v>
      </c>
      <c r="N40" s="31">
        <f t="shared" si="5"/>
        <v>305625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125354288</v>
      </c>
      <c r="X40" s="31">
        <f t="shared" si="5"/>
        <v>111416982</v>
      </c>
      <c r="Y40" s="31">
        <f t="shared" si="5"/>
        <v>13937306</v>
      </c>
      <c r="Z40" s="32">
        <f>+IF(X40&lt;&gt;0,+(Y40/X40)*100,0)</f>
        <v>12.509139764708399</v>
      </c>
      <c r="AA40" s="33">
        <f>+AA34+AA39</f>
        <v>118441628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-53893909</v>
      </c>
      <c r="D42" s="43">
        <f>+D25-D40</f>
        <v>0</v>
      </c>
      <c r="E42" s="44">
        <f t="shared" si="6"/>
        <v>379329955</v>
      </c>
      <c r="F42" s="45">
        <f t="shared" si="6"/>
        <v>379329955</v>
      </c>
      <c r="G42" s="45">
        <f t="shared" si="6"/>
        <v>-106124662</v>
      </c>
      <c r="H42" s="45">
        <f t="shared" si="6"/>
        <v>-8367404</v>
      </c>
      <c r="I42" s="45">
        <f t="shared" si="6"/>
        <v>62574</v>
      </c>
      <c r="J42" s="45">
        <f t="shared" si="6"/>
        <v>-114429492</v>
      </c>
      <c r="K42" s="45">
        <f t="shared" si="6"/>
        <v>34211</v>
      </c>
      <c r="L42" s="45">
        <f t="shared" si="6"/>
        <v>588561</v>
      </c>
      <c r="M42" s="45">
        <f t="shared" si="6"/>
        <v>-157118</v>
      </c>
      <c r="N42" s="45">
        <f t="shared" si="6"/>
        <v>465654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-113963838</v>
      </c>
      <c r="X42" s="45">
        <f t="shared" si="6"/>
        <v>378152323</v>
      </c>
      <c r="Y42" s="45">
        <f t="shared" si="6"/>
        <v>-492116161</v>
      </c>
      <c r="Z42" s="46">
        <f>+IF(X42&lt;&gt;0,+(Y42/X42)*100,0)</f>
        <v>-130.13701915034909</v>
      </c>
      <c r="AA42" s="47">
        <f>+AA25-AA40</f>
        <v>379329955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2355264</v>
      </c>
      <c r="F45" s="20">
        <v>2355264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1177632</v>
      </c>
      <c r="Y45" s="20">
        <v>-1177632</v>
      </c>
      <c r="Z45" s="48">
        <v>-100</v>
      </c>
      <c r="AA45" s="22">
        <v>2355264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2355264</v>
      </c>
      <c r="F48" s="53">
        <f t="shared" si="7"/>
        <v>2355264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1177632</v>
      </c>
      <c r="Y48" s="53">
        <f t="shared" si="7"/>
        <v>-1177632</v>
      </c>
      <c r="Z48" s="54">
        <f>+IF(X48&lt;&gt;0,+(Y48/X48)*100,0)</f>
        <v>-100</v>
      </c>
      <c r="AA48" s="55">
        <f>SUM(AA45:AA47)</f>
        <v>2355264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-86810082</v>
      </c>
      <c r="D6" s="18"/>
      <c r="E6" s="19">
        <v>-31309081</v>
      </c>
      <c r="F6" s="20">
        <v>-31309081</v>
      </c>
      <c r="G6" s="20">
        <v>-86735564</v>
      </c>
      <c r="H6" s="20">
        <v>-1347166</v>
      </c>
      <c r="I6" s="20">
        <v>-2891265</v>
      </c>
      <c r="J6" s="20">
        <v>-90973995</v>
      </c>
      <c r="K6" s="20">
        <v>-462842</v>
      </c>
      <c r="L6" s="20">
        <v>-152352</v>
      </c>
      <c r="M6" s="20">
        <v>-589754</v>
      </c>
      <c r="N6" s="20">
        <v>-1204948</v>
      </c>
      <c r="O6" s="20"/>
      <c r="P6" s="20"/>
      <c r="Q6" s="20"/>
      <c r="R6" s="20"/>
      <c r="S6" s="20"/>
      <c r="T6" s="20"/>
      <c r="U6" s="20"/>
      <c r="V6" s="20"/>
      <c r="W6" s="20">
        <v>-92178943</v>
      </c>
      <c r="X6" s="20">
        <v>-15654540</v>
      </c>
      <c r="Y6" s="20">
        <v>-76524403</v>
      </c>
      <c r="Z6" s="21">
        <v>488.83201294959804</v>
      </c>
      <c r="AA6" s="22">
        <v>-31309081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189456958</v>
      </c>
      <c r="D8" s="18"/>
      <c r="E8" s="19">
        <v>45873745</v>
      </c>
      <c r="F8" s="20">
        <v>45873745</v>
      </c>
      <c r="G8" s="20">
        <v>212288681</v>
      </c>
      <c r="H8" s="20">
        <v>-12481314</v>
      </c>
      <c r="I8" s="20">
        <v>5096564</v>
      </c>
      <c r="J8" s="20">
        <v>204903931</v>
      </c>
      <c r="K8" s="20">
        <v>5040854</v>
      </c>
      <c r="L8" s="20">
        <v>5213073</v>
      </c>
      <c r="M8" s="20">
        <v>5215882</v>
      </c>
      <c r="N8" s="20">
        <v>15469809</v>
      </c>
      <c r="O8" s="20"/>
      <c r="P8" s="20"/>
      <c r="Q8" s="20"/>
      <c r="R8" s="20"/>
      <c r="S8" s="20"/>
      <c r="T8" s="20"/>
      <c r="U8" s="20"/>
      <c r="V8" s="20"/>
      <c r="W8" s="20">
        <v>220373740</v>
      </c>
      <c r="X8" s="20">
        <v>22936872</v>
      </c>
      <c r="Y8" s="20">
        <v>197436868</v>
      </c>
      <c r="Z8" s="21">
        <v>860.78375464623082</v>
      </c>
      <c r="AA8" s="22">
        <v>45873745</v>
      </c>
    </row>
    <row r="9" spans="1:27" ht="13.5" x14ac:dyDescent="0.25">
      <c r="A9" s="23" t="s">
        <v>37</v>
      </c>
      <c r="B9" s="17" t="s">
        <v>32</v>
      </c>
      <c r="C9" s="18">
        <v>9537730</v>
      </c>
      <c r="D9" s="18"/>
      <c r="E9" s="19"/>
      <c r="F9" s="20"/>
      <c r="G9" s="20">
        <v>9537731</v>
      </c>
      <c r="H9" s="20">
        <v>98627</v>
      </c>
      <c r="I9" s="20">
        <v>257385</v>
      </c>
      <c r="J9" s="20">
        <v>9893743</v>
      </c>
      <c r="K9" s="20">
        <v>39643</v>
      </c>
      <c r="L9" s="20"/>
      <c r="M9" s="20">
        <v>38406</v>
      </c>
      <c r="N9" s="20">
        <v>78049</v>
      </c>
      <c r="O9" s="20"/>
      <c r="P9" s="20"/>
      <c r="Q9" s="20"/>
      <c r="R9" s="20"/>
      <c r="S9" s="20"/>
      <c r="T9" s="20"/>
      <c r="U9" s="20"/>
      <c r="V9" s="20"/>
      <c r="W9" s="20">
        <v>9971792</v>
      </c>
      <c r="X9" s="20"/>
      <c r="Y9" s="20">
        <v>9971792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112184606</v>
      </c>
      <c r="D12" s="29">
        <f>SUM(D6:D11)</f>
        <v>0</v>
      </c>
      <c r="E12" s="30">
        <f t="shared" si="0"/>
        <v>14564664</v>
      </c>
      <c r="F12" s="31">
        <f t="shared" si="0"/>
        <v>14564664</v>
      </c>
      <c r="G12" s="31">
        <f t="shared" si="0"/>
        <v>135090848</v>
      </c>
      <c r="H12" s="31">
        <f t="shared" si="0"/>
        <v>-13729853</v>
      </c>
      <c r="I12" s="31">
        <f t="shared" si="0"/>
        <v>2462684</v>
      </c>
      <c r="J12" s="31">
        <f t="shared" si="0"/>
        <v>123823679</v>
      </c>
      <c r="K12" s="31">
        <f t="shared" si="0"/>
        <v>4617655</v>
      </c>
      <c r="L12" s="31">
        <f t="shared" si="0"/>
        <v>5060721</v>
      </c>
      <c r="M12" s="31">
        <f t="shared" si="0"/>
        <v>4664534</v>
      </c>
      <c r="N12" s="31">
        <f t="shared" si="0"/>
        <v>14342910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138166589</v>
      </c>
      <c r="X12" s="31">
        <f t="shared" si="0"/>
        <v>7282332</v>
      </c>
      <c r="Y12" s="31">
        <f t="shared" si="0"/>
        <v>130884257</v>
      </c>
      <c r="Z12" s="32">
        <f>+IF(X12&lt;&gt;0,+(Y12/X12)*100,0)</f>
        <v>1797.2849493815993</v>
      </c>
      <c r="AA12" s="33">
        <f>SUM(AA6:AA11)</f>
        <v>14564664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75289851</v>
      </c>
      <c r="D19" s="18"/>
      <c r="E19" s="19">
        <v>10666092</v>
      </c>
      <c r="F19" s="20">
        <v>10666092</v>
      </c>
      <c r="G19" s="20">
        <v>75289851</v>
      </c>
      <c r="H19" s="20">
        <v>730573</v>
      </c>
      <c r="I19" s="20">
        <v>2577246</v>
      </c>
      <c r="J19" s="20">
        <v>78597670</v>
      </c>
      <c r="K19" s="20">
        <v>293650</v>
      </c>
      <c r="L19" s="20"/>
      <c r="M19" s="20">
        <v>280565</v>
      </c>
      <c r="N19" s="20">
        <v>574215</v>
      </c>
      <c r="O19" s="20"/>
      <c r="P19" s="20"/>
      <c r="Q19" s="20"/>
      <c r="R19" s="20"/>
      <c r="S19" s="20"/>
      <c r="T19" s="20"/>
      <c r="U19" s="20"/>
      <c r="V19" s="20"/>
      <c r="W19" s="20">
        <v>79171885</v>
      </c>
      <c r="X19" s="20">
        <v>5333046</v>
      </c>
      <c r="Y19" s="20">
        <v>73838839</v>
      </c>
      <c r="Z19" s="21">
        <v>1384.5528240333947</v>
      </c>
      <c r="AA19" s="22">
        <v>10666092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75289851</v>
      </c>
      <c r="D24" s="29">
        <f>SUM(D15:D23)</f>
        <v>0</v>
      </c>
      <c r="E24" s="36">
        <f t="shared" si="1"/>
        <v>10666092</v>
      </c>
      <c r="F24" s="37">
        <f t="shared" si="1"/>
        <v>10666092</v>
      </c>
      <c r="G24" s="37">
        <f t="shared" si="1"/>
        <v>75289851</v>
      </c>
      <c r="H24" s="37">
        <f t="shared" si="1"/>
        <v>730573</v>
      </c>
      <c r="I24" s="37">
        <f t="shared" si="1"/>
        <v>2577246</v>
      </c>
      <c r="J24" s="37">
        <f t="shared" si="1"/>
        <v>78597670</v>
      </c>
      <c r="K24" s="37">
        <f t="shared" si="1"/>
        <v>293650</v>
      </c>
      <c r="L24" s="37">
        <f t="shared" si="1"/>
        <v>0</v>
      </c>
      <c r="M24" s="37">
        <f t="shared" si="1"/>
        <v>280565</v>
      </c>
      <c r="N24" s="37">
        <f t="shared" si="1"/>
        <v>574215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79171885</v>
      </c>
      <c r="X24" s="37">
        <f t="shared" si="1"/>
        <v>5333046</v>
      </c>
      <c r="Y24" s="37">
        <f t="shared" si="1"/>
        <v>73838839</v>
      </c>
      <c r="Z24" s="38">
        <f>+IF(X24&lt;&gt;0,+(Y24/X24)*100,0)</f>
        <v>1384.5528240333947</v>
      </c>
      <c r="AA24" s="39">
        <f>SUM(AA15:AA23)</f>
        <v>10666092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187474457</v>
      </c>
      <c r="D25" s="29">
        <f>+D12+D24</f>
        <v>0</v>
      </c>
      <c r="E25" s="30">
        <f t="shared" si="2"/>
        <v>25230756</v>
      </c>
      <c r="F25" s="31">
        <f t="shared" si="2"/>
        <v>25230756</v>
      </c>
      <c r="G25" s="31">
        <f t="shared" si="2"/>
        <v>210380699</v>
      </c>
      <c r="H25" s="31">
        <f t="shared" si="2"/>
        <v>-12999280</v>
      </c>
      <c r="I25" s="31">
        <f t="shared" si="2"/>
        <v>5039930</v>
      </c>
      <c r="J25" s="31">
        <f t="shared" si="2"/>
        <v>202421349</v>
      </c>
      <c r="K25" s="31">
        <f t="shared" si="2"/>
        <v>4911305</v>
      </c>
      <c r="L25" s="31">
        <f t="shared" si="2"/>
        <v>5060721</v>
      </c>
      <c r="M25" s="31">
        <f t="shared" si="2"/>
        <v>4945099</v>
      </c>
      <c r="N25" s="31">
        <f t="shared" si="2"/>
        <v>14917125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217338474</v>
      </c>
      <c r="X25" s="31">
        <f t="shared" si="2"/>
        <v>12615378</v>
      </c>
      <c r="Y25" s="31">
        <f t="shared" si="2"/>
        <v>204723096</v>
      </c>
      <c r="Z25" s="32">
        <f>+IF(X25&lt;&gt;0,+(Y25/X25)*100,0)</f>
        <v>1622.805880251864</v>
      </c>
      <c r="AA25" s="33">
        <f>+AA12+AA24</f>
        <v>25230756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22106893</v>
      </c>
      <c r="D32" s="18"/>
      <c r="E32" s="19">
        <v>-324996</v>
      </c>
      <c r="F32" s="20">
        <v>-324996</v>
      </c>
      <c r="G32" s="20">
        <v>22556540</v>
      </c>
      <c r="H32" s="20">
        <v>516414</v>
      </c>
      <c r="I32" s="20">
        <v>450309</v>
      </c>
      <c r="J32" s="20">
        <v>23523263</v>
      </c>
      <c r="K32" s="20">
        <v>376426</v>
      </c>
      <c r="L32" s="20">
        <v>427891</v>
      </c>
      <c r="M32" s="20">
        <v>453625</v>
      </c>
      <c r="N32" s="20">
        <v>1257942</v>
      </c>
      <c r="O32" s="20"/>
      <c r="P32" s="20"/>
      <c r="Q32" s="20"/>
      <c r="R32" s="20"/>
      <c r="S32" s="20"/>
      <c r="T32" s="20"/>
      <c r="U32" s="20"/>
      <c r="V32" s="20"/>
      <c r="W32" s="20">
        <v>24781205</v>
      </c>
      <c r="X32" s="20">
        <v>-162498</v>
      </c>
      <c r="Y32" s="20">
        <v>24943703</v>
      </c>
      <c r="Z32" s="21">
        <v>-15350.160001969254</v>
      </c>
      <c r="AA32" s="22">
        <v>-324996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22106893</v>
      </c>
      <c r="D34" s="29">
        <f>SUM(D29:D33)</f>
        <v>0</v>
      </c>
      <c r="E34" s="30">
        <f t="shared" si="3"/>
        <v>-324996</v>
      </c>
      <c r="F34" s="31">
        <f t="shared" si="3"/>
        <v>-324996</v>
      </c>
      <c r="G34" s="31">
        <f t="shared" si="3"/>
        <v>22556540</v>
      </c>
      <c r="H34" s="31">
        <f t="shared" si="3"/>
        <v>516414</v>
      </c>
      <c r="I34" s="31">
        <f t="shared" si="3"/>
        <v>450309</v>
      </c>
      <c r="J34" s="31">
        <f t="shared" si="3"/>
        <v>23523263</v>
      </c>
      <c r="K34" s="31">
        <f t="shared" si="3"/>
        <v>376426</v>
      </c>
      <c r="L34" s="31">
        <f t="shared" si="3"/>
        <v>427891</v>
      </c>
      <c r="M34" s="31">
        <f t="shared" si="3"/>
        <v>453625</v>
      </c>
      <c r="N34" s="31">
        <f t="shared" si="3"/>
        <v>1257942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24781205</v>
      </c>
      <c r="X34" s="31">
        <f t="shared" si="3"/>
        <v>-162498</v>
      </c>
      <c r="Y34" s="31">
        <f t="shared" si="3"/>
        <v>24943703</v>
      </c>
      <c r="Z34" s="32">
        <f>+IF(X34&lt;&gt;0,+(Y34/X34)*100,0)</f>
        <v>-15350.160001969254</v>
      </c>
      <c r="AA34" s="33">
        <f>SUM(AA29:AA33)</f>
        <v>-324996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22106893</v>
      </c>
      <c r="D40" s="29">
        <f>+D34+D39</f>
        <v>0</v>
      </c>
      <c r="E40" s="30">
        <f t="shared" si="5"/>
        <v>-324996</v>
      </c>
      <c r="F40" s="31">
        <f t="shared" si="5"/>
        <v>-324996</v>
      </c>
      <c r="G40" s="31">
        <f t="shared" si="5"/>
        <v>22556540</v>
      </c>
      <c r="H40" s="31">
        <f t="shared" si="5"/>
        <v>516414</v>
      </c>
      <c r="I40" s="31">
        <f t="shared" si="5"/>
        <v>450309</v>
      </c>
      <c r="J40" s="31">
        <f t="shared" si="5"/>
        <v>23523263</v>
      </c>
      <c r="K40" s="31">
        <f t="shared" si="5"/>
        <v>376426</v>
      </c>
      <c r="L40" s="31">
        <f t="shared" si="5"/>
        <v>427891</v>
      </c>
      <c r="M40" s="31">
        <f t="shared" si="5"/>
        <v>453625</v>
      </c>
      <c r="N40" s="31">
        <f t="shared" si="5"/>
        <v>1257942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24781205</v>
      </c>
      <c r="X40" s="31">
        <f t="shared" si="5"/>
        <v>-162498</v>
      </c>
      <c r="Y40" s="31">
        <f t="shared" si="5"/>
        <v>24943703</v>
      </c>
      <c r="Z40" s="32">
        <f>+IF(X40&lt;&gt;0,+(Y40/X40)*100,0)</f>
        <v>-15350.160001969254</v>
      </c>
      <c r="AA40" s="33">
        <f>+AA34+AA39</f>
        <v>-324996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165367564</v>
      </c>
      <c r="D42" s="43">
        <f>+D25-D40</f>
        <v>0</v>
      </c>
      <c r="E42" s="44">
        <f t="shared" si="6"/>
        <v>25555752</v>
      </c>
      <c r="F42" s="45">
        <f t="shared" si="6"/>
        <v>25555752</v>
      </c>
      <c r="G42" s="45">
        <f t="shared" si="6"/>
        <v>187824159</v>
      </c>
      <c r="H42" s="45">
        <f t="shared" si="6"/>
        <v>-13515694</v>
      </c>
      <c r="I42" s="45">
        <f t="shared" si="6"/>
        <v>4589621</v>
      </c>
      <c r="J42" s="45">
        <f t="shared" si="6"/>
        <v>178898086</v>
      </c>
      <c r="K42" s="45">
        <f t="shared" si="6"/>
        <v>4534879</v>
      </c>
      <c r="L42" s="45">
        <f t="shared" si="6"/>
        <v>4632830</v>
      </c>
      <c r="M42" s="45">
        <f t="shared" si="6"/>
        <v>4491474</v>
      </c>
      <c r="N42" s="45">
        <f t="shared" si="6"/>
        <v>13659183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192557269</v>
      </c>
      <c r="X42" s="45">
        <f t="shared" si="6"/>
        <v>12777876</v>
      </c>
      <c r="Y42" s="45">
        <f t="shared" si="6"/>
        <v>179779393</v>
      </c>
      <c r="Z42" s="46">
        <f>+IF(X42&lt;&gt;0,+(Y42/X42)*100,0)</f>
        <v>1406.9583473810515</v>
      </c>
      <c r="AA42" s="47">
        <f>+AA25-AA40</f>
        <v>25555752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-464813</v>
      </c>
      <c r="D45" s="18"/>
      <c r="E45" s="19">
        <v>25555752</v>
      </c>
      <c r="F45" s="20">
        <v>25555752</v>
      </c>
      <c r="G45" s="20">
        <v>-464813</v>
      </c>
      <c r="H45" s="20"/>
      <c r="I45" s="20"/>
      <c r="J45" s="20">
        <v>-464813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-464813</v>
      </c>
      <c r="X45" s="20">
        <v>12777876</v>
      </c>
      <c r="Y45" s="20">
        <v>-13242689</v>
      </c>
      <c r="Z45" s="48">
        <v>-103.63763899414894</v>
      </c>
      <c r="AA45" s="22">
        <v>25555752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-464813</v>
      </c>
      <c r="D48" s="51">
        <f>SUM(D45:D47)</f>
        <v>0</v>
      </c>
      <c r="E48" s="52">
        <f t="shared" si="7"/>
        <v>25555752</v>
      </c>
      <c r="F48" s="53">
        <f t="shared" si="7"/>
        <v>25555752</v>
      </c>
      <c r="G48" s="53">
        <f t="shared" si="7"/>
        <v>-464813</v>
      </c>
      <c r="H48" s="53">
        <f t="shared" si="7"/>
        <v>0</v>
      </c>
      <c r="I48" s="53">
        <f t="shared" si="7"/>
        <v>0</v>
      </c>
      <c r="J48" s="53">
        <f t="shared" si="7"/>
        <v>-464813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-464813</v>
      </c>
      <c r="X48" s="53">
        <f t="shared" si="7"/>
        <v>12777876</v>
      </c>
      <c r="Y48" s="53">
        <f t="shared" si="7"/>
        <v>-13242689</v>
      </c>
      <c r="Z48" s="54">
        <f>+IF(X48&lt;&gt;0,+(Y48/X48)*100,0)</f>
        <v>-103.63763899414894</v>
      </c>
      <c r="AA48" s="55">
        <f>SUM(AA45:AA47)</f>
        <v>25555752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-1504152</v>
      </c>
      <c r="D6" s="18"/>
      <c r="E6" s="19">
        <v>-476057638</v>
      </c>
      <c r="F6" s="20">
        <v>-476057638</v>
      </c>
      <c r="G6" s="20">
        <v>-2589436</v>
      </c>
      <c r="H6" s="20">
        <v>1265705</v>
      </c>
      <c r="I6" s="20">
        <v>-1584936</v>
      </c>
      <c r="J6" s="20">
        <v>-2908667</v>
      </c>
      <c r="K6" s="20">
        <v>-563299</v>
      </c>
      <c r="L6" s="20">
        <v>658192</v>
      </c>
      <c r="M6" s="20">
        <v>-233044</v>
      </c>
      <c r="N6" s="20">
        <v>-138151</v>
      </c>
      <c r="O6" s="20"/>
      <c r="P6" s="20"/>
      <c r="Q6" s="20"/>
      <c r="R6" s="20"/>
      <c r="S6" s="20"/>
      <c r="T6" s="20"/>
      <c r="U6" s="20"/>
      <c r="V6" s="20"/>
      <c r="W6" s="20">
        <v>-3046818</v>
      </c>
      <c r="X6" s="20">
        <v>-238028819</v>
      </c>
      <c r="Y6" s="20">
        <v>234982001</v>
      </c>
      <c r="Z6" s="21">
        <v>-98.719979365187697</v>
      </c>
      <c r="AA6" s="22">
        <v>-476057638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13710574</v>
      </c>
      <c r="D8" s="18"/>
      <c r="E8" s="19">
        <v>-17725000</v>
      </c>
      <c r="F8" s="20">
        <v>-17725000</v>
      </c>
      <c r="G8" s="20">
        <v>14147585</v>
      </c>
      <c r="H8" s="20">
        <v>408385</v>
      </c>
      <c r="I8" s="20">
        <v>375637</v>
      </c>
      <c r="J8" s="20">
        <v>14931607</v>
      </c>
      <c r="K8" s="20">
        <v>382915</v>
      </c>
      <c r="L8" s="20">
        <v>428765</v>
      </c>
      <c r="M8" s="20">
        <v>419806</v>
      </c>
      <c r="N8" s="20">
        <v>1231486</v>
      </c>
      <c r="O8" s="20"/>
      <c r="P8" s="20"/>
      <c r="Q8" s="20"/>
      <c r="R8" s="20"/>
      <c r="S8" s="20"/>
      <c r="T8" s="20"/>
      <c r="U8" s="20"/>
      <c r="V8" s="20"/>
      <c r="W8" s="20">
        <v>16163093</v>
      </c>
      <c r="X8" s="20">
        <v>-8862500</v>
      </c>
      <c r="Y8" s="20">
        <v>25025593</v>
      </c>
      <c r="Z8" s="21">
        <v>-282.37622566995771</v>
      </c>
      <c r="AA8" s="22">
        <v>-17725000</v>
      </c>
    </row>
    <row r="9" spans="1:27" ht="13.5" x14ac:dyDescent="0.25">
      <c r="A9" s="23" t="s">
        <v>37</v>
      </c>
      <c r="B9" s="17" t="s">
        <v>32</v>
      </c>
      <c r="C9" s="18">
        <v>236451</v>
      </c>
      <c r="D9" s="18"/>
      <c r="E9" s="19"/>
      <c r="F9" s="20"/>
      <c r="G9" s="20">
        <v>236451</v>
      </c>
      <c r="H9" s="20"/>
      <c r="I9" s="20"/>
      <c r="J9" s="20">
        <v>236451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236451</v>
      </c>
      <c r="X9" s="20"/>
      <c r="Y9" s="20">
        <v>236451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12442873</v>
      </c>
      <c r="D12" s="29">
        <f>SUM(D6:D11)</f>
        <v>0</v>
      </c>
      <c r="E12" s="30">
        <f t="shared" si="0"/>
        <v>-493782638</v>
      </c>
      <c r="F12" s="31">
        <f t="shared" si="0"/>
        <v>-493782638</v>
      </c>
      <c r="G12" s="31">
        <f t="shared" si="0"/>
        <v>11794600</v>
      </c>
      <c r="H12" s="31">
        <f t="shared" si="0"/>
        <v>1674090</v>
      </c>
      <c r="I12" s="31">
        <f t="shared" si="0"/>
        <v>-1209299</v>
      </c>
      <c r="J12" s="31">
        <f t="shared" si="0"/>
        <v>12259391</v>
      </c>
      <c r="K12" s="31">
        <f t="shared" si="0"/>
        <v>-180384</v>
      </c>
      <c r="L12" s="31">
        <f t="shared" si="0"/>
        <v>1086957</v>
      </c>
      <c r="M12" s="31">
        <f t="shared" si="0"/>
        <v>186762</v>
      </c>
      <c r="N12" s="31">
        <f t="shared" si="0"/>
        <v>1093335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13352726</v>
      </c>
      <c r="X12" s="31">
        <f t="shared" si="0"/>
        <v>-246891319</v>
      </c>
      <c r="Y12" s="31">
        <f t="shared" si="0"/>
        <v>260244045</v>
      </c>
      <c r="Z12" s="32">
        <f>+IF(X12&lt;&gt;0,+(Y12/X12)*100,0)</f>
        <v>-105.40834163553558</v>
      </c>
      <c r="AA12" s="33">
        <f>SUM(AA6:AA11)</f>
        <v>-493782638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12442873</v>
      </c>
      <c r="D25" s="29">
        <f>+D12+D24</f>
        <v>0</v>
      </c>
      <c r="E25" s="30">
        <f t="shared" si="2"/>
        <v>-493782638</v>
      </c>
      <c r="F25" s="31">
        <f t="shared" si="2"/>
        <v>-493782638</v>
      </c>
      <c r="G25" s="31">
        <f t="shared" si="2"/>
        <v>11794600</v>
      </c>
      <c r="H25" s="31">
        <f t="shared" si="2"/>
        <v>1674090</v>
      </c>
      <c r="I25" s="31">
        <f t="shared" si="2"/>
        <v>-1209299</v>
      </c>
      <c r="J25" s="31">
        <f t="shared" si="2"/>
        <v>12259391</v>
      </c>
      <c r="K25" s="31">
        <f t="shared" si="2"/>
        <v>-180384</v>
      </c>
      <c r="L25" s="31">
        <f t="shared" si="2"/>
        <v>1086957</v>
      </c>
      <c r="M25" s="31">
        <f t="shared" si="2"/>
        <v>186762</v>
      </c>
      <c r="N25" s="31">
        <f t="shared" si="2"/>
        <v>1093335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13352726</v>
      </c>
      <c r="X25" s="31">
        <f t="shared" si="2"/>
        <v>-246891319</v>
      </c>
      <c r="Y25" s="31">
        <f t="shared" si="2"/>
        <v>260244045</v>
      </c>
      <c r="Z25" s="32">
        <f>+IF(X25&lt;&gt;0,+(Y25/X25)*100,0)</f>
        <v>-105.40834163553558</v>
      </c>
      <c r="AA25" s="33">
        <f>+AA12+AA24</f>
        <v>-493782638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407114</v>
      </c>
      <c r="D32" s="18"/>
      <c r="E32" s="19">
        <v>-463038997</v>
      </c>
      <c r="F32" s="20">
        <v>-463038997</v>
      </c>
      <c r="G32" s="20">
        <v>5565420</v>
      </c>
      <c r="H32" s="20">
        <v>-640650</v>
      </c>
      <c r="I32" s="20">
        <v>-3831141</v>
      </c>
      <c r="J32" s="20">
        <v>1093629</v>
      </c>
      <c r="K32" s="20">
        <v>1914618</v>
      </c>
      <c r="L32" s="20">
        <v>707059</v>
      </c>
      <c r="M32" s="20">
        <v>55005</v>
      </c>
      <c r="N32" s="20">
        <v>2676682</v>
      </c>
      <c r="O32" s="20"/>
      <c r="P32" s="20"/>
      <c r="Q32" s="20"/>
      <c r="R32" s="20"/>
      <c r="S32" s="20"/>
      <c r="T32" s="20"/>
      <c r="U32" s="20"/>
      <c r="V32" s="20"/>
      <c r="W32" s="20">
        <v>3770311</v>
      </c>
      <c r="X32" s="20">
        <v>-231519496</v>
      </c>
      <c r="Y32" s="20">
        <v>235289807</v>
      </c>
      <c r="Z32" s="21">
        <v>-101.628506914165</v>
      </c>
      <c r="AA32" s="22">
        <v>-463038997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407114</v>
      </c>
      <c r="D34" s="29">
        <f>SUM(D29:D33)</f>
        <v>0</v>
      </c>
      <c r="E34" s="30">
        <f t="shared" si="3"/>
        <v>-463038997</v>
      </c>
      <c r="F34" s="31">
        <f t="shared" si="3"/>
        <v>-463038997</v>
      </c>
      <c r="G34" s="31">
        <f t="shared" si="3"/>
        <v>5565420</v>
      </c>
      <c r="H34" s="31">
        <f t="shared" si="3"/>
        <v>-640650</v>
      </c>
      <c r="I34" s="31">
        <f t="shared" si="3"/>
        <v>-3831141</v>
      </c>
      <c r="J34" s="31">
        <f t="shared" si="3"/>
        <v>1093629</v>
      </c>
      <c r="K34" s="31">
        <f t="shared" si="3"/>
        <v>1914618</v>
      </c>
      <c r="L34" s="31">
        <f t="shared" si="3"/>
        <v>707059</v>
      </c>
      <c r="M34" s="31">
        <f t="shared" si="3"/>
        <v>55005</v>
      </c>
      <c r="N34" s="31">
        <f t="shared" si="3"/>
        <v>2676682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3770311</v>
      </c>
      <c r="X34" s="31">
        <f t="shared" si="3"/>
        <v>-231519496</v>
      </c>
      <c r="Y34" s="31">
        <f t="shared" si="3"/>
        <v>235289807</v>
      </c>
      <c r="Z34" s="32">
        <f>+IF(X34&lt;&gt;0,+(Y34/X34)*100,0)</f>
        <v>-101.628506914165</v>
      </c>
      <c r="AA34" s="33">
        <f>SUM(AA29:AA33)</f>
        <v>-463038997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407114</v>
      </c>
      <c r="D40" s="29">
        <f>+D34+D39</f>
        <v>0</v>
      </c>
      <c r="E40" s="30">
        <f t="shared" si="5"/>
        <v>-463038997</v>
      </c>
      <c r="F40" s="31">
        <f t="shared" si="5"/>
        <v>-463038997</v>
      </c>
      <c r="G40" s="31">
        <f t="shared" si="5"/>
        <v>5565420</v>
      </c>
      <c r="H40" s="31">
        <f t="shared" si="5"/>
        <v>-640650</v>
      </c>
      <c r="I40" s="31">
        <f t="shared" si="5"/>
        <v>-3831141</v>
      </c>
      <c r="J40" s="31">
        <f t="shared" si="5"/>
        <v>1093629</v>
      </c>
      <c r="K40" s="31">
        <f t="shared" si="5"/>
        <v>1914618</v>
      </c>
      <c r="L40" s="31">
        <f t="shared" si="5"/>
        <v>707059</v>
      </c>
      <c r="M40" s="31">
        <f t="shared" si="5"/>
        <v>55005</v>
      </c>
      <c r="N40" s="31">
        <f t="shared" si="5"/>
        <v>2676682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3770311</v>
      </c>
      <c r="X40" s="31">
        <f t="shared" si="5"/>
        <v>-231519496</v>
      </c>
      <c r="Y40" s="31">
        <f t="shared" si="5"/>
        <v>235289807</v>
      </c>
      <c r="Z40" s="32">
        <f>+IF(X40&lt;&gt;0,+(Y40/X40)*100,0)</f>
        <v>-101.628506914165</v>
      </c>
      <c r="AA40" s="33">
        <f>+AA34+AA39</f>
        <v>-463038997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12035759</v>
      </c>
      <c r="D42" s="43">
        <f>+D25-D40</f>
        <v>0</v>
      </c>
      <c r="E42" s="44">
        <f t="shared" si="6"/>
        <v>-30743641</v>
      </c>
      <c r="F42" s="45">
        <f t="shared" si="6"/>
        <v>-30743641</v>
      </c>
      <c r="G42" s="45">
        <f t="shared" si="6"/>
        <v>6229180</v>
      </c>
      <c r="H42" s="45">
        <f t="shared" si="6"/>
        <v>2314740</v>
      </c>
      <c r="I42" s="45">
        <f t="shared" si="6"/>
        <v>2621842</v>
      </c>
      <c r="J42" s="45">
        <f t="shared" si="6"/>
        <v>11165762</v>
      </c>
      <c r="K42" s="45">
        <f t="shared" si="6"/>
        <v>-2095002</v>
      </c>
      <c r="L42" s="45">
        <f t="shared" si="6"/>
        <v>379898</v>
      </c>
      <c r="M42" s="45">
        <f t="shared" si="6"/>
        <v>131757</v>
      </c>
      <c r="N42" s="45">
        <f t="shared" si="6"/>
        <v>-1583347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9582415</v>
      </c>
      <c r="X42" s="45">
        <f t="shared" si="6"/>
        <v>-15371823</v>
      </c>
      <c r="Y42" s="45">
        <f t="shared" si="6"/>
        <v>24954238</v>
      </c>
      <c r="Z42" s="46">
        <f>+IF(X42&lt;&gt;0,+(Y42/X42)*100,0)</f>
        <v>-162.33753146910422</v>
      </c>
      <c r="AA42" s="47">
        <f>+AA25-AA40</f>
        <v>-30743641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-30743641</v>
      </c>
      <c r="F45" s="20">
        <v>-30743641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-15371823</v>
      </c>
      <c r="Y45" s="20">
        <v>15371823</v>
      </c>
      <c r="Z45" s="48">
        <v>-100</v>
      </c>
      <c r="AA45" s="22">
        <v>-30743641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-30743641</v>
      </c>
      <c r="F48" s="53">
        <f t="shared" si="7"/>
        <v>-30743641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-15371823</v>
      </c>
      <c r="Y48" s="53">
        <f t="shared" si="7"/>
        <v>15371823</v>
      </c>
      <c r="Z48" s="54">
        <f>+IF(X48&lt;&gt;0,+(Y48/X48)*100,0)</f>
        <v>-100</v>
      </c>
      <c r="AA48" s="55">
        <f>SUM(AA45:AA47)</f>
        <v>-30743641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-105264938</v>
      </c>
      <c r="D6" s="18"/>
      <c r="E6" s="19">
        <v>-50013216</v>
      </c>
      <c r="F6" s="20">
        <v>-50013216</v>
      </c>
      <c r="G6" s="20">
        <v>-49708216</v>
      </c>
      <c r="H6" s="20">
        <v>1290422</v>
      </c>
      <c r="I6" s="20">
        <v>299173</v>
      </c>
      <c r="J6" s="20">
        <v>-48118621</v>
      </c>
      <c r="K6" s="20">
        <v>594285</v>
      </c>
      <c r="L6" s="20">
        <v>1185665</v>
      </c>
      <c r="M6" s="20">
        <v>-1109837</v>
      </c>
      <c r="N6" s="20">
        <v>670113</v>
      </c>
      <c r="O6" s="20"/>
      <c r="P6" s="20"/>
      <c r="Q6" s="20"/>
      <c r="R6" s="20"/>
      <c r="S6" s="20"/>
      <c r="T6" s="20"/>
      <c r="U6" s="20"/>
      <c r="V6" s="20"/>
      <c r="W6" s="20">
        <v>-47448508</v>
      </c>
      <c r="X6" s="20">
        <v>-25006608</v>
      </c>
      <c r="Y6" s="20">
        <v>-22441900</v>
      </c>
      <c r="Z6" s="21">
        <v>89.74387889792969</v>
      </c>
      <c r="AA6" s="22">
        <v>-50013216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14650923</v>
      </c>
      <c r="D8" s="18"/>
      <c r="E8" s="19">
        <v>4061210</v>
      </c>
      <c r="F8" s="20">
        <v>4061210</v>
      </c>
      <c r="G8" s="20">
        <v>24020213</v>
      </c>
      <c r="H8" s="20">
        <v>841619</v>
      </c>
      <c r="I8" s="20">
        <v>722065</v>
      </c>
      <c r="J8" s="20">
        <v>25583897</v>
      </c>
      <c r="K8" s="20">
        <v>933432</v>
      </c>
      <c r="L8" s="20">
        <v>904112</v>
      </c>
      <c r="M8" s="20">
        <v>1023067</v>
      </c>
      <c r="N8" s="20">
        <v>2860611</v>
      </c>
      <c r="O8" s="20"/>
      <c r="P8" s="20"/>
      <c r="Q8" s="20"/>
      <c r="R8" s="20"/>
      <c r="S8" s="20"/>
      <c r="T8" s="20"/>
      <c r="U8" s="20"/>
      <c r="V8" s="20"/>
      <c r="W8" s="20">
        <v>28444508</v>
      </c>
      <c r="X8" s="20">
        <v>2030604</v>
      </c>
      <c r="Y8" s="20">
        <v>26413904</v>
      </c>
      <c r="Z8" s="21">
        <v>1300.7905037121959</v>
      </c>
      <c r="AA8" s="22">
        <v>4061210</v>
      </c>
    </row>
    <row r="9" spans="1:27" ht="13.5" x14ac:dyDescent="0.25">
      <c r="A9" s="23" t="s">
        <v>37</v>
      </c>
      <c r="B9" s="17" t="s">
        <v>32</v>
      </c>
      <c r="C9" s="18">
        <v>9363786</v>
      </c>
      <c r="D9" s="18"/>
      <c r="E9" s="19"/>
      <c r="F9" s="20"/>
      <c r="G9" s="20">
        <v>5140244</v>
      </c>
      <c r="H9" s="20">
        <v>71524</v>
      </c>
      <c r="I9" s="20">
        <v>69272</v>
      </c>
      <c r="J9" s="20">
        <v>5281040</v>
      </c>
      <c r="K9" s="20">
        <v>69340</v>
      </c>
      <c r="L9" s="20">
        <v>70066</v>
      </c>
      <c r="M9" s="20">
        <v>139457</v>
      </c>
      <c r="N9" s="20">
        <v>278863</v>
      </c>
      <c r="O9" s="20"/>
      <c r="P9" s="20"/>
      <c r="Q9" s="20"/>
      <c r="R9" s="20"/>
      <c r="S9" s="20"/>
      <c r="T9" s="20"/>
      <c r="U9" s="20"/>
      <c r="V9" s="20"/>
      <c r="W9" s="20">
        <v>5559903</v>
      </c>
      <c r="X9" s="20"/>
      <c r="Y9" s="20">
        <v>5559903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-81250229</v>
      </c>
      <c r="D12" s="29">
        <f>SUM(D6:D11)</f>
        <v>0</v>
      </c>
      <c r="E12" s="30">
        <f t="shared" si="0"/>
        <v>-45952006</v>
      </c>
      <c r="F12" s="31">
        <f t="shared" si="0"/>
        <v>-45952006</v>
      </c>
      <c r="G12" s="31">
        <f t="shared" si="0"/>
        <v>-20547759</v>
      </c>
      <c r="H12" s="31">
        <f t="shared" si="0"/>
        <v>2203565</v>
      </c>
      <c r="I12" s="31">
        <f t="shared" si="0"/>
        <v>1090510</v>
      </c>
      <c r="J12" s="31">
        <f t="shared" si="0"/>
        <v>-17253684</v>
      </c>
      <c r="K12" s="31">
        <f t="shared" si="0"/>
        <v>1597057</v>
      </c>
      <c r="L12" s="31">
        <f t="shared" si="0"/>
        <v>2159843</v>
      </c>
      <c r="M12" s="31">
        <f t="shared" si="0"/>
        <v>52687</v>
      </c>
      <c r="N12" s="31">
        <f t="shared" si="0"/>
        <v>3809587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-13444097</v>
      </c>
      <c r="X12" s="31">
        <f t="shared" si="0"/>
        <v>-22976004</v>
      </c>
      <c r="Y12" s="31">
        <f t="shared" si="0"/>
        <v>9531907</v>
      </c>
      <c r="Z12" s="32">
        <f>+IF(X12&lt;&gt;0,+(Y12/X12)*100,0)</f>
        <v>-41.486356809478266</v>
      </c>
      <c r="AA12" s="33">
        <f>SUM(AA6:AA11)</f>
        <v>-45952006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5772065</v>
      </c>
      <c r="D19" s="18"/>
      <c r="E19" s="19">
        <v>400000</v>
      </c>
      <c r="F19" s="20">
        <v>400000</v>
      </c>
      <c r="G19" s="20">
        <v>4694251</v>
      </c>
      <c r="H19" s="20">
        <v>-135294</v>
      </c>
      <c r="I19" s="20"/>
      <c r="J19" s="20">
        <v>4558957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4558957</v>
      </c>
      <c r="X19" s="20">
        <v>160000</v>
      </c>
      <c r="Y19" s="20">
        <v>4398957</v>
      </c>
      <c r="Z19" s="21">
        <v>2749.348125</v>
      </c>
      <c r="AA19" s="22">
        <v>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5772065</v>
      </c>
      <c r="D24" s="29">
        <f>SUM(D15:D23)</f>
        <v>0</v>
      </c>
      <c r="E24" s="36">
        <f t="shared" si="1"/>
        <v>400000</v>
      </c>
      <c r="F24" s="37">
        <f t="shared" si="1"/>
        <v>400000</v>
      </c>
      <c r="G24" s="37">
        <f t="shared" si="1"/>
        <v>4694251</v>
      </c>
      <c r="H24" s="37">
        <f t="shared" si="1"/>
        <v>-135294</v>
      </c>
      <c r="I24" s="37">
        <f t="shared" si="1"/>
        <v>0</v>
      </c>
      <c r="J24" s="37">
        <f t="shared" si="1"/>
        <v>4558957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4558957</v>
      </c>
      <c r="X24" s="37">
        <f t="shared" si="1"/>
        <v>160000</v>
      </c>
      <c r="Y24" s="37">
        <f t="shared" si="1"/>
        <v>4398957</v>
      </c>
      <c r="Z24" s="38">
        <f>+IF(X24&lt;&gt;0,+(Y24/X24)*100,0)</f>
        <v>2749.348125</v>
      </c>
      <c r="AA24" s="39">
        <f>SUM(AA15:AA23)</f>
        <v>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-75478164</v>
      </c>
      <c r="D25" s="29">
        <f>+D12+D24</f>
        <v>0</v>
      </c>
      <c r="E25" s="30">
        <f t="shared" si="2"/>
        <v>-45552006</v>
      </c>
      <c r="F25" s="31">
        <f t="shared" si="2"/>
        <v>-45552006</v>
      </c>
      <c r="G25" s="31">
        <f t="shared" si="2"/>
        <v>-15853508</v>
      </c>
      <c r="H25" s="31">
        <f t="shared" si="2"/>
        <v>2068271</v>
      </c>
      <c r="I25" s="31">
        <f t="shared" si="2"/>
        <v>1090510</v>
      </c>
      <c r="J25" s="31">
        <f t="shared" si="2"/>
        <v>-12694727</v>
      </c>
      <c r="K25" s="31">
        <f t="shared" si="2"/>
        <v>1597057</v>
      </c>
      <c r="L25" s="31">
        <f t="shared" si="2"/>
        <v>2159843</v>
      </c>
      <c r="M25" s="31">
        <f t="shared" si="2"/>
        <v>52687</v>
      </c>
      <c r="N25" s="31">
        <f t="shared" si="2"/>
        <v>3809587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-8885140</v>
      </c>
      <c r="X25" s="31">
        <f t="shared" si="2"/>
        <v>-22816004</v>
      </c>
      <c r="Y25" s="31">
        <f t="shared" si="2"/>
        <v>13930864</v>
      </c>
      <c r="Z25" s="32">
        <f>+IF(X25&lt;&gt;0,+(Y25/X25)*100,0)</f>
        <v>-61.057422675767413</v>
      </c>
      <c r="AA25" s="33">
        <f>+AA12+AA24</f>
        <v>-45552006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-3025</v>
      </c>
      <c r="D31" s="18"/>
      <c r="E31" s="19"/>
      <c r="F31" s="20"/>
      <c r="G31" s="20">
        <v>-4824</v>
      </c>
      <c r="H31" s="20"/>
      <c r="I31" s="20"/>
      <c r="J31" s="20">
        <v>-4824</v>
      </c>
      <c r="K31" s="20">
        <v>-244</v>
      </c>
      <c r="L31" s="20">
        <v>-262</v>
      </c>
      <c r="M31" s="20">
        <v>-360</v>
      </c>
      <c r="N31" s="20">
        <v>-866</v>
      </c>
      <c r="O31" s="20"/>
      <c r="P31" s="20"/>
      <c r="Q31" s="20"/>
      <c r="R31" s="20"/>
      <c r="S31" s="20"/>
      <c r="T31" s="20"/>
      <c r="U31" s="20"/>
      <c r="V31" s="20"/>
      <c r="W31" s="20">
        <v>-5690</v>
      </c>
      <c r="X31" s="20"/>
      <c r="Y31" s="20">
        <v>-5690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3212425</v>
      </c>
      <c r="D32" s="18"/>
      <c r="E32" s="19">
        <v>-39949084</v>
      </c>
      <c r="F32" s="20">
        <v>-39949084</v>
      </c>
      <c r="G32" s="20">
        <v>2930649</v>
      </c>
      <c r="H32" s="20">
        <v>826266</v>
      </c>
      <c r="I32" s="20">
        <v>-275599</v>
      </c>
      <c r="J32" s="20">
        <v>3481316</v>
      </c>
      <c r="K32" s="20">
        <v>218508</v>
      </c>
      <c r="L32" s="20">
        <v>784333</v>
      </c>
      <c r="M32" s="20">
        <v>-864570</v>
      </c>
      <c r="N32" s="20">
        <v>138271</v>
      </c>
      <c r="O32" s="20"/>
      <c r="P32" s="20"/>
      <c r="Q32" s="20"/>
      <c r="R32" s="20"/>
      <c r="S32" s="20"/>
      <c r="T32" s="20"/>
      <c r="U32" s="20"/>
      <c r="V32" s="20"/>
      <c r="W32" s="20">
        <v>3619587</v>
      </c>
      <c r="X32" s="20">
        <v>-19864542</v>
      </c>
      <c r="Y32" s="20">
        <v>23484129</v>
      </c>
      <c r="Z32" s="21">
        <v>-118.22134635673956</v>
      </c>
      <c r="AA32" s="22">
        <v>-39949084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3209400</v>
      </c>
      <c r="D34" s="29">
        <f>SUM(D29:D33)</f>
        <v>0</v>
      </c>
      <c r="E34" s="30">
        <f t="shared" si="3"/>
        <v>-39949084</v>
      </c>
      <c r="F34" s="31">
        <f t="shared" si="3"/>
        <v>-39949084</v>
      </c>
      <c r="G34" s="31">
        <f t="shared" si="3"/>
        <v>2925825</v>
      </c>
      <c r="H34" s="31">
        <f t="shared" si="3"/>
        <v>826266</v>
      </c>
      <c r="I34" s="31">
        <f t="shared" si="3"/>
        <v>-275599</v>
      </c>
      <c r="J34" s="31">
        <f t="shared" si="3"/>
        <v>3476492</v>
      </c>
      <c r="K34" s="31">
        <f t="shared" si="3"/>
        <v>218264</v>
      </c>
      <c r="L34" s="31">
        <f t="shared" si="3"/>
        <v>784071</v>
      </c>
      <c r="M34" s="31">
        <f t="shared" si="3"/>
        <v>-864930</v>
      </c>
      <c r="N34" s="31">
        <f t="shared" si="3"/>
        <v>137405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3613897</v>
      </c>
      <c r="X34" s="31">
        <f t="shared" si="3"/>
        <v>-19864542</v>
      </c>
      <c r="Y34" s="31">
        <f t="shared" si="3"/>
        <v>23478439</v>
      </c>
      <c r="Z34" s="32">
        <f>+IF(X34&lt;&gt;0,+(Y34/X34)*100,0)</f>
        <v>-118.19270235377186</v>
      </c>
      <c r="AA34" s="33">
        <f>SUM(AA29:AA33)</f>
        <v>-39949084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3209400</v>
      </c>
      <c r="D40" s="29">
        <f>+D34+D39</f>
        <v>0</v>
      </c>
      <c r="E40" s="30">
        <f t="shared" si="5"/>
        <v>-39949084</v>
      </c>
      <c r="F40" s="31">
        <f t="shared" si="5"/>
        <v>-39949084</v>
      </c>
      <c r="G40" s="31">
        <f t="shared" si="5"/>
        <v>2925825</v>
      </c>
      <c r="H40" s="31">
        <f t="shared" si="5"/>
        <v>826266</v>
      </c>
      <c r="I40" s="31">
        <f t="shared" si="5"/>
        <v>-275599</v>
      </c>
      <c r="J40" s="31">
        <f t="shared" si="5"/>
        <v>3476492</v>
      </c>
      <c r="K40" s="31">
        <f t="shared" si="5"/>
        <v>218264</v>
      </c>
      <c r="L40" s="31">
        <f t="shared" si="5"/>
        <v>784071</v>
      </c>
      <c r="M40" s="31">
        <f t="shared" si="5"/>
        <v>-864930</v>
      </c>
      <c r="N40" s="31">
        <f t="shared" si="5"/>
        <v>137405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3613897</v>
      </c>
      <c r="X40" s="31">
        <f t="shared" si="5"/>
        <v>-19864542</v>
      </c>
      <c r="Y40" s="31">
        <f t="shared" si="5"/>
        <v>23478439</v>
      </c>
      <c r="Z40" s="32">
        <f>+IF(X40&lt;&gt;0,+(Y40/X40)*100,0)</f>
        <v>-118.19270235377186</v>
      </c>
      <c r="AA40" s="33">
        <f>+AA34+AA39</f>
        <v>-39949084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-78687564</v>
      </c>
      <c r="D42" s="43">
        <f>+D25-D40</f>
        <v>0</v>
      </c>
      <c r="E42" s="44">
        <f t="shared" si="6"/>
        <v>-5602922</v>
      </c>
      <c r="F42" s="45">
        <f t="shared" si="6"/>
        <v>-5602922</v>
      </c>
      <c r="G42" s="45">
        <f t="shared" si="6"/>
        <v>-18779333</v>
      </c>
      <c r="H42" s="45">
        <f t="shared" si="6"/>
        <v>1242005</v>
      </c>
      <c r="I42" s="45">
        <f t="shared" si="6"/>
        <v>1366109</v>
      </c>
      <c r="J42" s="45">
        <f t="shared" si="6"/>
        <v>-16171219</v>
      </c>
      <c r="K42" s="45">
        <f t="shared" si="6"/>
        <v>1378793</v>
      </c>
      <c r="L42" s="45">
        <f t="shared" si="6"/>
        <v>1375772</v>
      </c>
      <c r="M42" s="45">
        <f t="shared" si="6"/>
        <v>917617</v>
      </c>
      <c r="N42" s="45">
        <f t="shared" si="6"/>
        <v>3672182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-12499037</v>
      </c>
      <c r="X42" s="45">
        <f t="shared" si="6"/>
        <v>-2951462</v>
      </c>
      <c r="Y42" s="45">
        <f t="shared" si="6"/>
        <v>-9547575</v>
      </c>
      <c r="Z42" s="46">
        <f>+IF(X42&lt;&gt;0,+(Y42/X42)*100,0)</f>
        <v>323.48629255602816</v>
      </c>
      <c r="AA42" s="47">
        <f>+AA25-AA40</f>
        <v>-5602922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-5602922</v>
      </c>
      <c r="F45" s="20">
        <v>-5602922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-2951462</v>
      </c>
      <c r="Y45" s="20">
        <v>2951462</v>
      </c>
      <c r="Z45" s="48">
        <v>-100</v>
      </c>
      <c r="AA45" s="22">
        <v>-5602922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-5602922</v>
      </c>
      <c r="F48" s="53">
        <f t="shared" si="7"/>
        <v>-5602922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-2951462</v>
      </c>
      <c r="Y48" s="53">
        <f t="shared" si="7"/>
        <v>2951462</v>
      </c>
      <c r="Z48" s="54">
        <f>+IF(X48&lt;&gt;0,+(Y48/X48)*100,0)</f>
        <v>-100</v>
      </c>
      <c r="AA48" s="55">
        <f>SUM(AA45:AA47)</f>
        <v>-5602922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4839621</v>
      </c>
      <c r="F8" s="20">
        <v>4839621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2419824</v>
      </c>
      <c r="Y8" s="20">
        <v>-2419824</v>
      </c>
      <c r="Z8" s="21">
        <v>-100</v>
      </c>
      <c r="AA8" s="22">
        <v>4839621</v>
      </c>
    </row>
    <row r="9" spans="1:27" ht="13.5" x14ac:dyDescent="0.25">
      <c r="A9" s="23" t="s">
        <v>37</v>
      </c>
      <c r="B9" s="17" t="s">
        <v>32</v>
      </c>
      <c r="C9" s="18">
        <v>3670291</v>
      </c>
      <c r="D9" s="18"/>
      <c r="E9" s="19">
        <v>5696038</v>
      </c>
      <c r="F9" s="20">
        <v>5696038</v>
      </c>
      <c r="G9" s="20"/>
      <c r="H9" s="20">
        <v>3670291</v>
      </c>
      <c r="I9" s="20"/>
      <c r="J9" s="20">
        <v>3670291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3670291</v>
      </c>
      <c r="X9" s="20">
        <v>2848032</v>
      </c>
      <c r="Y9" s="20">
        <v>822259</v>
      </c>
      <c r="Z9" s="21">
        <v>28.871129256974644</v>
      </c>
      <c r="AA9" s="22">
        <v>5696038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3670291</v>
      </c>
      <c r="D12" s="29">
        <f>SUM(D6:D11)</f>
        <v>0</v>
      </c>
      <c r="E12" s="30">
        <f t="shared" si="0"/>
        <v>10535659</v>
      </c>
      <c r="F12" s="31">
        <f t="shared" si="0"/>
        <v>10535659</v>
      </c>
      <c r="G12" s="31">
        <f t="shared" si="0"/>
        <v>0</v>
      </c>
      <c r="H12" s="31">
        <f t="shared" si="0"/>
        <v>3670291</v>
      </c>
      <c r="I12" s="31">
        <f t="shared" si="0"/>
        <v>0</v>
      </c>
      <c r="J12" s="31">
        <f t="shared" si="0"/>
        <v>3670291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3670291</v>
      </c>
      <c r="X12" s="31">
        <f t="shared" si="0"/>
        <v>5267856</v>
      </c>
      <c r="Y12" s="31">
        <f t="shared" si="0"/>
        <v>-1597565</v>
      </c>
      <c r="Z12" s="32">
        <f>+IF(X12&lt;&gt;0,+(Y12/X12)*100,0)</f>
        <v>-30.326664206462745</v>
      </c>
      <c r="AA12" s="33">
        <f>SUM(AA6:AA11)</f>
        <v>10535659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14097490</v>
      </c>
      <c r="D19" s="18"/>
      <c r="E19" s="19">
        <v>26251662</v>
      </c>
      <c r="F19" s="20">
        <v>26251662</v>
      </c>
      <c r="G19" s="20"/>
      <c r="H19" s="20">
        <v>14097490</v>
      </c>
      <c r="I19" s="20"/>
      <c r="J19" s="20">
        <v>14097490</v>
      </c>
      <c r="K19" s="20">
        <v>23500</v>
      </c>
      <c r="L19" s="20">
        <v>24350</v>
      </c>
      <c r="M19" s="20"/>
      <c r="N19" s="20">
        <v>47850</v>
      </c>
      <c r="O19" s="20"/>
      <c r="P19" s="20"/>
      <c r="Q19" s="20"/>
      <c r="R19" s="20"/>
      <c r="S19" s="20"/>
      <c r="T19" s="20"/>
      <c r="U19" s="20"/>
      <c r="V19" s="20"/>
      <c r="W19" s="20">
        <v>14145340</v>
      </c>
      <c r="X19" s="20">
        <v>13125864</v>
      </c>
      <c r="Y19" s="20">
        <v>1019476</v>
      </c>
      <c r="Z19" s="21">
        <v>7.7669249049053075</v>
      </c>
      <c r="AA19" s="22">
        <v>26251662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4261</v>
      </c>
      <c r="D22" s="18"/>
      <c r="E22" s="19">
        <v>19261</v>
      </c>
      <c r="F22" s="20">
        <v>19261</v>
      </c>
      <c r="G22" s="20"/>
      <c r="H22" s="20">
        <v>4261</v>
      </c>
      <c r="I22" s="20"/>
      <c r="J22" s="20">
        <v>4261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4261</v>
      </c>
      <c r="X22" s="20">
        <v>9636</v>
      </c>
      <c r="Y22" s="20">
        <v>-5375</v>
      </c>
      <c r="Z22" s="21">
        <v>-55.78040680780407</v>
      </c>
      <c r="AA22" s="22">
        <v>19261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14101751</v>
      </c>
      <c r="D24" s="29">
        <f>SUM(D15:D23)</f>
        <v>0</v>
      </c>
      <c r="E24" s="36">
        <f t="shared" si="1"/>
        <v>26270923</v>
      </c>
      <c r="F24" s="37">
        <f t="shared" si="1"/>
        <v>26270923</v>
      </c>
      <c r="G24" s="37">
        <f t="shared" si="1"/>
        <v>0</v>
      </c>
      <c r="H24" s="37">
        <f t="shared" si="1"/>
        <v>14101751</v>
      </c>
      <c r="I24" s="37">
        <f t="shared" si="1"/>
        <v>0</v>
      </c>
      <c r="J24" s="37">
        <f t="shared" si="1"/>
        <v>14101751</v>
      </c>
      <c r="K24" s="37">
        <f t="shared" si="1"/>
        <v>23500</v>
      </c>
      <c r="L24" s="37">
        <f t="shared" si="1"/>
        <v>24350</v>
      </c>
      <c r="M24" s="37">
        <f t="shared" si="1"/>
        <v>0</v>
      </c>
      <c r="N24" s="37">
        <f t="shared" si="1"/>
        <v>47850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14149601</v>
      </c>
      <c r="X24" s="37">
        <f t="shared" si="1"/>
        <v>13135500</v>
      </c>
      <c r="Y24" s="37">
        <f t="shared" si="1"/>
        <v>1014101</v>
      </c>
      <c r="Z24" s="38">
        <f>+IF(X24&lt;&gt;0,+(Y24/X24)*100,0)</f>
        <v>7.7203075634730309</v>
      </c>
      <c r="AA24" s="39">
        <f>SUM(AA15:AA23)</f>
        <v>26270923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17772042</v>
      </c>
      <c r="D25" s="29">
        <f>+D12+D24</f>
        <v>0</v>
      </c>
      <c r="E25" s="30">
        <f t="shared" si="2"/>
        <v>36806582</v>
      </c>
      <c r="F25" s="31">
        <f t="shared" si="2"/>
        <v>36806582</v>
      </c>
      <c r="G25" s="31">
        <f t="shared" si="2"/>
        <v>0</v>
      </c>
      <c r="H25" s="31">
        <f t="shared" si="2"/>
        <v>17772042</v>
      </c>
      <c r="I25" s="31">
        <f t="shared" si="2"/>
        <v>0</v>
      </c>
      <c r="J25" s="31">
        <f t="shared" si="2"/>
        <v>17772042</v>
      </c>
      <c r="K25" s="31">
        <f t="shared" si="2"/>
        <v>23500</v>
      </c>
      <c r="L25" s="31">
        <f t="shared" si="2"/>
        <v>24350</v>
      </c>
      <c r="M25" s="31">
        <f t="shared" si="2"/>
        <v>0</v>
      </c>
      <c r="N25" s="31">
        <f t="shared" si="2"/>
        <v>47850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17819892</v>
      </c>
      <c r="X25" s="31">
        <f t="shared" si="2"/>
        <v>18403356</v>
      </c>
      <c r="Y25" s="31">
        <f t="shared" si="2"/>
        <v>-583464</v>
      </c>
      <c r="Z25" s="32">
        <f>+IF(X25&lt;&gt;0,+(Y25/X25)*100,0)</f>
        <v>-3.1704217426430268</v>
      </c>
      <c r="AA25" s="33">
        <f>+AA12+AA24</f>
        <v>36806582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25627509</v>
      </c>
      <c r="D38" s="18"/>
      <c r="E38" s="19">
        <v>18316259</v>
      </c>
      <c r="F38" s="20">
        <v>18316259</v>
      </c>
      <c r="G38" s="20"/>
      <c r="H38" s="20">
        <v>25627509</v>
      </c>
      <c r="I38" s="20"/>
      <c r="J38" s="20">
        <v>25627509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25627509</v>
      </c>
      <c r="X38" s="20">
        <v>9158118</v>
      </c>
      <c r="Y38" s="20">
        <v>16469391</v>
      </c>
      <c r="Z38" s="21">
        <v>179.83379336234805</v>
      </c>
      <c r="AA38" s="22">
        <v>18316259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25627509</v>
      </c>
      <c r="D39" s="29">
        <f>SUM(D37:D38)</f>
        <v>0</v>
      </c>
      <c r="E39" s="36">
        <f t="shared" si="4"/>
        <v>18316259</v>
      </c>
      <c r="F39" s="37">
        <f t="shared" si="4"/>
        <v>18316259</v>
      </c>
      <c r="G39" s="37">
        <f t="shared" si="4"/>
        <v>0</v>
      </c>
      <c r="H39" s="37">
        <f t="shared" si="4"/>
        <v>25627509</v>
      </c>
      <c r="I39" s="37">
        <f t="shared" si="4"/>
        <v>0</v>
      </c>
      <c r="J39" s="37">
        <f t="shared" si="4"/>
        <v>25627509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25627509</v>
      </c>
      <c r="X39" s="37">
        <f t="shared" si="4"/>
        <v>9158118</v>
      </c>
      <c r="Y39" s="37">
        <f t="shared" si="4"/>
        <v>16469391</v>
      </c>
      <c r="Z39" s="38">
        <f>+IF(X39&lt;&gt;0,+(Y39/X39)*100,0)</f>
        <v>179.83379336234805</v>
      </c>
      <c r="AA39" s="39">
        <f>SUM(AA37:AA38)</f>
        <v>18316259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25627509</v>
      </c>
      <c r="D40" s="29">
        <f>+D34+D39</f>
        <v>0</v>
      </c>
      <c r="E40" s="30">
        <f t="shared" si="5"/>
        <v>18316259</v>
      </c>
      <c r="F40" s="31">
        <f t="shared" si="5"/>
        <v>18316259</v>
      </c>
      <c r="G40" s="31">
        <f t="shared" si="5"/>
        <v>0</v>
      </c>
      <c r="H40" s="31">
        <f t="shared" si="5"/>
        <v>25627509</v>
      </c>
      <c r="I40" s="31">
        <f t="shared" si="5"/>
        <v>0</v>
      </c>
      <c r="J40" s="31">
        <f t="shared" si="5"/>
        <v>25627509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25627509</v>
      </c>
      <c r="X40" s="31">
        <f t="shared" si="5"/>
        <v>9158118</v>
      </c>
      <c r="Y40" s="31">
        <f t="shared" si="5"/>
        <v>16469391</v>
      </c>
      <c r="Z40" s="32">
        <f>+IF(X40&lt;&gt;0,+(Y40/X40)*100,0)</f>
        <v>179.83379336234805</v>
      </c>
      <c r="AA40" s="33">
        <f>+AA34+AA39</f>
        <v>18316259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-7855467</v>
      </c>
      <c r="D42" s="43">
        <f>+D25-D40</f>
        <v>0</v>
      </c>
      <c r="E42" s="44">
        <f t="shared" si="6"/>
        <v>18490323</v>
      </c>
      <c r="F42" s="45">
        <f t="shared" si="6"/>
        <v>18490323</v>
      </c>
      <c r="G42" s="45">
        <f t="shared" si="6"/>
        <v>0</v>
      </c>
      <c r="H42" s="45">
        <f t="shared" si="6"/>
        <v>-7855467</v>
      </c>
      <c r="I42" s="45">
        <f t="shared" si="6"/>
        <v>0</v>
      </c>
      <c r="J42" s="45">
        <f t="shared" si="6"/>
        <v>-7855467</v>
      </c>
      <c r="K42" s="45">
        <f t="shared" si="6"/>
        <v>23500</v>
      </c>
      <c r="L42" s="45">
        <f t="shared" si="6"/>
        <v>24350</v>
      </c>
      <c r="M42" s="45">
        <f t="shared" si="6"/>
        <v>0</v>
      </c>
      <c r="N42" s="45">
        <f t="shared" si="6"/>
        <v>47850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-7807617</v>
      </c>
      <c r="X42" s="45">
        <f t="shared" si="6"/>
        <v>9245238</v>
      </c>
      <c r="Y42" s="45">
        <f t="shared" si="6"/>
        <v>-17052855</v>
      </c>
      <c r="Z42" s="46">
        <f>+IF(X42&lt;&gt;0,+(Y42/X42)*100,0)</f>
        <v>-184.45014611846662</v>
      </c>
      <c r="AA42" s="47">
        <f>+AA25-AA40</f>
        <v>18490323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103820269</v>
      </c>
      <c r="D45" s="18"/>
      <c r="E45" s="19"/>
      <c r="F45" s="20"/>
      <c r="G45" s="20">
        <v>28722548</v>
      </c>
      <c r="H45" s="20">
        <v>95608376</v>
      </c>
      <c r="I45" s="20">
        <v>-9129174</v>
      </c>
      <c r="J45" s="20">
        <v>115201750</v>
      </c>
      <c r="K45" s="20">
        <v>-8550892</v>
      </c>
      <c r="L45" s="20">
        <v>-13448608</v>
      </c>
      <c r="M45" s="20">
        <v>19832657</v>
      </c>
      <c r="N45" s="20">
        <v>-2166843</v>
      </c>
      <c r="O45" s="20"/>
      <c r="P45" s="20"/>
      <c r="Q45" s="20"/>
      <c r="R45" s="20"/>
      <c r="S45" s="20"/>
      <c r="T45" s="20"/>
      <c r="U45" s="20"/>
      <c r="V45" s="20"/>
      <c r="W45" s="20">
        <v>113034907</v>
      </c>
      <c r="X45" s="20"/>
      <c r="Y45" s="20">
        <v>113034907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103820269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28722548</v>
      </c>
      <c r="H48" s="53">
        <f t="shared" si="7"/>
        <v>95608376</v>
      </c>
      <c r="I48" s="53">
        <f t="shared" si="7"/>
        <v>-9129174</v>
      </c>
      <c r="J48" s="53">
        <f t="shared" si="7"/>
        <v>115201750</v>
      </c>
      <c r="K48" s="53">
        <f t="shared" si="7"/>
        <v>-8550892</v>
      </c>
      <c r="L48" s="53">
        <f t="shared" si="7"/>
        <v>-13448608</v>
      </c>
      <c r="M48" s="53">
        <f t="shared" si="7"/>
        <v>19832657</v>
      </c>
      <c r="N48" s="53">
        <f t="shared" si="7"/>
        <v>-2166843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113034907</v>
      </c>
      <c r="X48" s="53">
        <f t="shared" si="7"/>
        <v>0</v>
      </c>
      <c r="Y48" s="53">
        <f t="shared" si="7"/>
        <v>113034907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68168005</v>
      </c>
      <c r="D19" s="18"/>
      <c r="E19" s="19">
        <v>23500000</v>
      </c>
      <c r="F19" s="20">
        <v>23500000</v>
      </c>
      <c r="G19" s="20"/>
      <c r="H19" s="20">
        <v>432000</v>
      </c>
      <c r="I19" s="20"/>
      <c r="J19" s="20">
        <v>432000</v>
      </c>
      <c r="K19" s="20"/>
      <c r="L19" s="20"/>
      <c r="M19" s="20">
        <v>3004500</v>
      </c>
      <c r="N19" s="20">
        <v>3004500</v>
      </c>
      <c r="O19" s="20"/>
      <c r="P19" s="20"/>
      <c r="Q19" s="20"/>
      <c r="R19" s="20"/>
      <c r="S19" s="20"/>
      <c r="T19" s="20"/>
      <c r="U19" s="20"/>
      <c r="V19" s="20"/>
      <c r="W19" s="20">
        <v>3436500</v>
      </c>
      <c r="X19" s="20">
        <v>11749996</v>
      </c>
      <c r="Y19" s="20">
        <v>-8313496</v>
      </c>
      <c r="Z19" s="21">
        <v>-70.753181532997971</v>
      </c>
      <c r="AA19" s="22">
        <v>23500000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68168005</v>
      </c>
      <c r="D24" s="29">
        <f>SUM(D15:D23)</f>
        <v>0</v>
      </c>
      <c r="E24" s="36">
        <f t="shared" si="1"/>
        <v>23500000</v>
      </c>
      <c r="F24" s="37">
        <f t="shared" si="1"/>
        <v>23500000</v>
      </c>
      <c r="G24" s="37">
        <f t="shared" si="1"/>
        <v>0</v>
      </c>
      <c r="H24" s="37">
        <f t="shared" si="1"/>
        <v>432000</v>
      </c>
      <c r="I24" s="37">
        <f t="shared" si="1"/>
        <v>0</v>
      </c>
      <c r="J24" s="37">
        <f t="shared" si="1"/>
        <v>432000</v>
      </c>
      <c r="K24" s="37">
        <f t="shared" si="1"/>
        <v>0</v>
      </c>
      <c r="L24" s="37">
        <f t="shared" si="1"/>
        <v>0</v>
      </c>
      <c r="M24" s="37">
        <f t="shared" si="1"/>
        <v>3004500</v>
      </c>
      <c r="N24" s="37">
        <f t="shared" si="1"/>
        <v>3004500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3436500</v>
      </c>
      <c r="X24" s="37">
        <f t="shared" si="1"/>
        <v>11749996</v>
      </c>
      <c r="Y24" s="37">
        <f t="shared" si="1"/>
        <v>-8313496</v>
      </c>
      <c r="Z24" s="38">
        <f>+IF(X24&lt;&gt;0,+(Y24/X24)*100,0)</f>
        <v>-70.753181532997971</v>
      </c>
      <c r="AA24" s="39">
        <f>SUM(AA15:AA23)</f>
        <v>23500000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68168005</v>
      </c>
      <c r="D25" s="29">
        <f>+D12+D24</f>
        <v>0</v>
      </c>
      <c r="E25" s="30">
        <f t="shared" si="2"/>
        <v>23500000</v>
      </c>
      <c r="F25" s="31">
        <f t="shared" si="2"/>
        <v>23500000</v>
      </c>
      <c r="G25" s="31">
        <f t="shared" si="2"/>
        <v>0</v>
      </c>
      <c r="H25" s="31">
        <f t="shared" si="2"/>
        <v>432000</v>
      </c>
      <c r="I25" s="31">
        <f t="shared" si="2"/>
        <v>0</v>
      </c>
      <c r="J25" s="31">
        <f t="shared" si="2"/>
        <v>432000</v>
      </c>
      <c r="K25" s="31">
        <f t="shared" si="2"/>
        <v>0</v>
      </c>
      <c r="L25" s="31">
        <f t="shared" si="2"/>
        <v>0</v>
      </c>
      <c r="M25" s="31">
        <f t="shared" si="2"/>
        <v>3004500</v>
      </c>
      <c r="N25" s="31">
        <f t="shared" si="2"/>
        <v>3004500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3436500</v>
      </c>
      <c r="X25" s="31">
        <f t="shared" si="2"/>
        <v>11749996</v>
      </c>
      <c r="Y25" s="31">
        <f t="shared" si="2"/>
        <v>-8313496</v>
      </c>
      <c r="Z25" s="32">
        <f>+IF(X25&lt;&gt;0,+(Y25/X25)*100,0)</f>
        <v>-70.753181532997971</v>
      </c>
      <c r="AA25" s="33">
        <f>+AA12+AA24</f>
        <v>23500000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1345000</v>
      </c>
      <c r="I32" s="20"/>
      <c r="J32" s="20">
        <v>1345000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1345000</v>
      </c>
      <c r="X32" s="20"/>
      <c r="Y32" s="20">
        <v>1345000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71949547</v>
      </c>
      <c r="F33" s="20">
        <v>71949547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35974771</v>
      </c>
      <c r="Y33" s="20">
        <v>-35974771</v>
      </c>
      <c r="Z33" s="21">
        <v>-100</v>
      </c>
      <c r="AA33" s="22">
        <v>71949547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71949547</v>
      </c>
      <c r="F34" s="31">
        <f t="shared" si="3"/>
        <v>71949547</v>
      </c>
      <c r="G34" s="31">
        <f t="shared" si="3"/>
        <v>0</v>
      </c>
      <c r="H34" s="31">
        <f t="shared" si="3"/>
        <v>1345000</v>
      </c>
      <c r="I34" s="31">
        <f t="shared" si="3"/>
        <v>0</v>
      </c>
      <c r="J34" s="31">
        <f t="shared" si="3"/>
        <v>1345000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1345000</v>
      </c>
      <c r="X34" s="31">
        <f t="shared" si="3"/>
        <v>35974771</v>
      </c>
      <c r="Y34" s="31">
        <f t="shared" si="3"/>
        <v>-34629771</v>
      </c>
      <c r="Z34" s="32">
        <f>+IF(X34&lt;&gt;0,+(Y34/X34)*100,0)</f>
        <v>-96.261268765268852</v>
      </c>
      <c r="AA34" s="33">
        <f>SUM(AA29:AA33)</f>
        <v>71949547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5746044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5746044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5746044</v>
      </c>
      <c r="D40" s="29">
        <f>+D34+D39</f>
        <v>0</v>
      </c>
      <c r="E40" s="30">
        <f t="shared" si="5"/>
        <v>71949547</v>
      </c>
      <c r="F40" s="31">
        <f t="shared" si="5"/>
        <v>71949547</v>
      </c>
      <c r="G40" s="31">
        <f t="shared" si="5"/>
        <v>0</v>
      </c>
      <c r="H40" s="31">
        <f t="shared" si="5"/>
        <v>1345000</v>
      </c>
      <c r="I40" s="31">
        <f t="shared" si="5"/>
        <v>0</v>
      </c>
      <c r="J40" s="31">
        <f t="shared" si="5"/>
        <v>1345000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1345000</v>
      </c>
      <c r="X40" s="31">
        <f t="shared" si="5"/>
        <v>35974771</v>
      </c>
      <c r="Y40" s="31">
        <f t="shared" si="5"/>
        <v>-34629771</v>
      </c>
      <c r="Z40" s="32">
        <f>+IF(X40&lt;&gt;0,+(Y40/X40)*100,0)</f>
        <v>-96.261268765268852</v>
      </c>
      <c r="AA40" s="33">
        <f>+AA34+AA39</f>
        <v>71949547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62421961</v>
      </c>
      <c r="D42" s="43">
        <f>+D25-D40</f>
        <v>0</v>
      </c>
      <c r="E42" s="44">
        <f t="shared" si="6"/>
        <v>-48449547</v>
      </c>
      <c r="F42" s="45">
        <f t="shared" si="6"/>
        <v>-48449547</v>
      </c>
      <c r="G42" s="45">
        <f t="shared" si="6"/>
        <v>0</v>
      </c>
      <c r="H42" s="45">
        <f t="shared" si="6"/>
        <v>-913000</v>
      </c>
      <c r="I42" s="45">
        <f t="shared" si="6"/>
        <v>0</v>
      </c>
      <c r="J42" s="45">
        <f t="shared" si="6"/>
        <v>-913000</v>
      </c>
      <c r="K42" s="45">
        <f t="shared" si="6"/>
        <v>0</v>
      </c>
      <c r="L42" s="45">
        <f t="shared" si="6"/>
        <v>0</v>
      </c>
      <c r="M42" s="45">
        <f t="shared" si="6"/>
        <v>3004500</v>
      </c>
      <c r="N42" s="45">
        <f t="shared" si="6"/>
        <v>3004500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2091500</v>
      </c>
      <c r="X42" s="45">
        <f t="shared" si="6"/>
        <v>-24224775</v>
      </c>
      <c r="Y42" s="45">
        <f t="shared" si="6"/>
        <v>26316275</v>
      </c>
      <c r="Z42" s="46">
        <f>+IF(X42&lt;&gt;0,+(Y42/X42)*100,0)</f>
        <v>-108.63372312023539</v>
      </c>
      <c r="AA42" s="47">
        <f>+AA25-AA40</f>
        <v>-48449547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-320224878</v>
      </c>
      <c r="D19" s="18"/>
      <c r="E19" s="19">
        <v>48713602</v>
      </c>
      <c r="F19" s="20">
        <v>48713602</v>
      </c>
      <c r="G19" s="20">
        <v>-280441927</v>
      </c>
      <c r="H19" s="20">
        <v>-46388522</v>
      </c>
      <c r="I19" s="20">
        <v>-3302786</v>
      </c>
      <c r="J19" s="20">
        <v>-330133235</v>
      </c>
      <c r="K19" s="20"/>
      <c r="L19" s="20">
        <v>25352</v>
      </c>
      <c r="M19" s="20">
        <v>-9908357</v>
      </c>
      <c r="N19" s="20">
        <v>-9883005</v>
      </c>
      <c r="O19" s="20"/>
      <c r="P19" s="20"/>
      <c r="Q19" s="20"/>
      <c r="R19" s="20"/>
      <c r="S19" s="20"/>
      <c r="T19" s="20"/>
      <c r="U19" s="20"/>
      <c r="V19" s="20"/>
      <c r="W19" s="20">
        <v>-340016240</v>
      </c>
      <c r="X19" s="20">
        <v>24356808</v>
      </c>
      <c r="Y19" s="20">
        <v>-364373048</v>
      </c>
      <c r="Z19" s="21">
        <v>-1495.980294298005</v>
      </c>
      <c r="AA19" s="22">
        <v>48713602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-320224878</v>
      </c>
      <c r="D24" s="29">
        <f>SUM(D15:D23)</f>
        <v>0</v>
      </c>
      <c r="E24" s="36">
        <f t="shared" si="1"/>
        <v>48713602</v>
      </c>
      <c r="F24" s="37">
        <f t="shared" si="1"/>
        <v>48713602</v>
      </c>
      <c r="G24" s="37">
        <f t="shared" si="1"/>
        <v>-280441927</v>
      </c>
      <c r="H24" s="37">
        <f t="shared" si="1"/>
        <v>-46388522</v>
      </c>
      <c r="I24" s="37">
        <f t="shared" si="1"/>
        <v>-3302786</v>
      </c>
      <c r="J24" s="37">
        <f t="shared" si="1"/>
        <v>-330133235</v>
      </c>
      <c r="K24" s="37">
        <f t="shared" si="1"/>
        <v>0</v>
      </c>
      <c r="L24" s="37">
        <f t="shared" si="1"/>
        <v>25352</v>
      </c>
      <c r="M24" s="37">
        <f t="shared" si="1"/>
        <v>-9908357</v>
      </c>
      <c r="N24" s="37">
        <f t="shared" si="1"/>
        <v>-9883005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-340016240</v>
      </c>
      <c r="X24" s="37">
        <f t="shared" si="1"/>
        <v>24356808</v>
      </c>
      <c r="Y24" s="37">
        <f t="shared" si="1"/>
        <v>-364373048</v>
      </c>
      <c r="Z24" s="38">
        <f>+IF(X24&lt;&gt;0,+(Y24/X24)*100,0)</f>
        <v>-1495.980294298005</v>
      </c>
      <c r="AA24" s="39">
        <f>SUM(AA15:AA23)</f>
        <v>48713602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-320224878</v>
      </c>
      <c r="D25" s="29">
        <f>+D12+D24</f>
        <v>0</v>
      </c>
      <c r="E25" s="30">
        <f t="shared" si="2"/>
        <v>48713602</v>
      </c>
      <c r="F25" s="31">
        <f t="shared" si="2"/>
        <v>48713602</v>
      </c>
      <c r="G25" s="31">
        <f t="shared" si="2"/>
        <v>-280441927</v>
      </c>
      <c r="H25" s="31">
        <f t="shared" si="2"/>
        <v>-46388522</v>
      </c>
      <c r="I25" s="31">
        <f t="shared" si="2"/>
        <v>-3302786</v>
      </c>
      <c r="J25" s="31">
        <f t="shared" si="2"/>
        <v>-330133235</v>
      </c>
      <c r="K25" s="31">
        <f t="shared" si="2"/>
        <v>0</v>
      </c>
      <c r="L25" s="31">
        <f t="shared" si="2"/>
        <v>25352</v>
      </c>
      <c r="M25" s="31">
        <f t="shared" si="2"/>
        <v>-9908357</v>
      </c>
      <c r="N25" s="31">
        <f t="shared" si="2"/>
        <v>-9883005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-340016240</v>
      </c>
      <c r="X25" s="31">
        <f t="shared" si="2"/>
        <v>24356808</v>
      </c>
      <c r="Y25" s="31">
        <f t="shared" si="2"/>
        <v>-364373048</v>
      </c>
      <c r="Z25" s="32">
        <f>+IF(X25&lt;&gt;0,+(Y25/X25)*100,0)</f>
        <v>-1495.980294298005</v>
      </c>
      <c r="AA25" s="33">
        <f>+AA12+AA24</f>
        <v>48713602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-834510000</v>
      </c>
      <c r="F32" s="20">
        <v>-834510000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-417255000</v>
      </c>
      <c r="Y32" s="20">
        <v>417255000</v>
      </c>
      <c r="Z32" s="21">
        <v>-100</v>
      </c>
      <c r="AA32" s="22">
        <v>-834510000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-834510000</v>
      </c>
      <c r="F34" s="31">
        <f t="shared" si="3"/>
        <v>-834510000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-417255000</v>
      </c>
      <c r="Y34" s="31">
        <f t="shared" si="3"/>
        <v>417255000</v>
      </c>
      <c r="Z34" s="32">
        <f>+IF(X34&lt;&gt;0,+(Y34/X34)*100,0)</f>
        <v>-100</v>
      </c>
      <c r="AA34" s="33">
        <f>SUM(AA29:AA33)</f>
        <v>-834510000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-834510000</v>
      </c>
      <c r="F40" s="31">
        <f t="shared" si="5"/>
        <v>-834510000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-417255000</v>
      </c>
      <c r="Y40" s="31">
        <f t="shared" si="5"/>
        <v>417255000</v>
      </c>
      <c r="Z40" s="32">
        <f>+IF(X40&lt;&gt;0,+(Y40/X40)*100,0)</f>
        <v>-100</v>
      </c>
      <c r="AA40" s="33">
        <f>+AA34+AA39</f>
        <v>-834510000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-320224878</v>
      </c>
      <c r="D42" s="43">
        <f>+D25-D40</f>
        <v>0</v>
      </c>
      <c r="E42" s="44">
        <f t="shared" si="6"/>
        <v>883223602</v>
      </c>
      <c r="F42" s="45">
        <f t="shared" si="6"/>
        <v>883223602</v>
      </c>
      <c r="G42" s="45">
        <f t="shared" si="6"/>
        <v>-280441927</v>
      </c>
      <c r="H42" s="45">
        <f t="shared" si="6"/>
        <v>-46388522</v>
      </c>
      <c r="I42" s="45">
        <f t="shared" si="6"/>
        <v>-3302786</v>
      </c>
      <c r="J42" s="45">
        <f t="shared" si="6"/>
        <v>-330133235</v>
      </c>
      <c r="K42" s="45">
        <f t="shared" si="6"/>
        <v>0</v>
      </c>
      <c r="L42" s="45">
        <f t="shared" si="6"/>
        <v>25352</v>
      </c>
      <c r="M42" s="45">
        <f t="shared" si="6"/>
        <v>-9908357</v>
      </c>
      <c r="N42" s="45">
        <f t="shared" si="6"/>
        <v>-9883005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-340016240</v>
      </c>
      <c r="X42" s="45">
        <f t="shared" si="6"/>
        <v>441611808</v>
      </c>
      <c r="Y42" s="45">
        <f t="shared" si="6"/>
        <v>-781628048</v>
      </c>
      <c r="Z42" s="46">
        <f>+IF(X42&lt;&gt;0,+(Y42/X42)*100,0)</f>
        <v>-176.99437239685403</v>
      </c>
      <c r="AA42" s="47">
        <f>+AA25-AA40</f>
        <v>883223602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-842730417</v>
      </c>
      <c r="D45" s="18"/>
      <c r="E45" s="19">
        <v>-19652916</v>
      </c>
      <c r="F45" s="20">
        <v>-19652916</v>
      </c>
      <c r="G45" s="20">
        <v>-661585518</v>
      </c>
      <c r="H45" s="20">
        <v>-194997283</v>
      </c>
      <c r="I45" s="20">
        <v>-9247396</v>
      </c>
      <c r="J45" s="20">
        <v>-865830197</v>
      </c>
      <c r="K45" s="20">
        <v>-12541106</v>
      </c>
      <c r="L45" s="20">
        <v>-7551552</v>
      </c>
      <c r="M45" s="20">
        <v>-25183238</v>
      </c>
      <c r="N45" s="20">
        <v>-45275896</v>
      </c>
      <c r="O45" s="20"/>
      <c r="P45" s="20"/>
      <c r="Q45" s="20"/>
      <c r="R45" s="20"/>
      <c r="S45" s="20"/>
      <c r="T45" s="20"/>
      <c r="U45" s="20"/>
      <c r="V45" s="20"/>
      <c r="W45" s="20">
        <v>-911106093</v>
      </c>
      <c r="X45" s="20">
        <v>-9826470</v>
      </c>
      <c r="Y45" s="20">
        <v>-901279623</v>
      </c>
      <c r="Z45" s="48">
        <v>9171.9572033497279</v>
      </c>
      <c r="AA45" s="22">
        <v>-19652916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-842730417</v>
      </c>
      <c r="D48" s="51">
        <f>SUM(D45:D47)</f>
        <v>0</v>
      </c>
      <c r="E48" s="52">
        <f t="shared" si="7"/>
        <v>-19652916</v>
      </c>
      <c r="F48" s="53">
        <f t="shared" si="7"/>
        <v>-19652916</v>
      </c>
      <c r="G48" s="53">
        <f t="shared" si="7"/>
        <v>-661585518</v>
      </c>
      <c r="H48" s="53">
        <f t="shared" si="7"/>
        <v>-194997283</v>
      </c>
      <c r="I48" s="53">
        <f t="shared" si="7"/>
        <v>-9247396</v>
      </c>
      <c r="J48" s="53">
        <f t="shared" si="7"/>
        <v>-865830197</v>
      </c>
      <c r="K48" s="53">
        <f t="shared" si="7"/>
        <v>-12541106</v>
      </c>
      <c r="L48" s="53">
        <f t="shared" si="7"/>
        <v>-7551552</v>
      </c>
      <c r="M48" s="53">
        <f t="shared" si="7"/>
        <v>-25183238</v>
      </c>
      <c r="N48" s="53">
        <f t="shared" si="7"/>
        <v>-45275896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-911106093</v>
      </c>
      <c r="X48" s="53">
        <f t="shared" si="7"/>
        <v>-9826470</v>
      </c>
      <c r="Y48" s="53">
        <f t="shared" si="7"/>
        <v>-901279623</v>
      </c>
      <c r="Z48" s="54">
        <f>+IF(X48&lt;&gt;0,+(Y48/X48)*100,0)</f>
        <v>9171.9572033497279</v>
      </c>
      <c r="AA48" s="55">
        <f>SUM(AA45:AA47)</f>
        <v>-19652916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965705-86F4-4150-9A00-289A7457EF40}"/>
</file>

<file path=customXml/itemProps2.xml><?xml version="1.0" encoding="utf-8"?>
<ds:datastoreItem xmlns:ds="http://schemas.openxmlformats.org/officeDocument/2006/customXml" ds:itemID="{74D39E6C-B3B7-45A6-A41E-B239BF63DE2D}"/>
</file>

<file path=customXml/itemProps3.xml><?xml version="1.0" encoding="utf-8"?>
<ds:datastoreItem xmlns:ds="http://schemas.openxmlformats.org/officeDocument/2006/customXml" ds:itemID="{23304C89-5B78-42B1-95D1-35155DFD8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2022-04-07T08:26:00Z</dcterms:created>
  <dcterms:modified xsi:type="dcterms:W3CDTF">2022-04-07T08:26:37Z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